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_TRADE\Закупки\ГКПЗ\2022\"/>
    </mc:Choice>
  </mc:AlternateContent>
  <xr:revisionPtr revIDLastSave="0" documentId="13_ncr:1_{8362D8C2-3E13-4E1B-BAA3-49AC5B7CD9EF}" xr6:coauthVersionLast="36" xr6:coauthVersionMax="36" xr10:uidLastSave="{00000000-0000-0000-0000-000000000000}"/>
  <bookViews>
    <workbookView xWindow="60" yWindow="2775" windowWidth="15315" windowHeight="9315" xr2:uid="{00000000-000D-0000-FFFF-FFFF00000000}"/>
  </bookViews>
  <sheets>
    <sheet name="ПЗ 2022" sheetId="1" r:id="rId1"/>
    <sheet name="МО" sheetId="2" r:id="rId2"/>
  </sheets>
  <definedNames>
    <definedName name="_xlnm.Print_Titles" localSheetId="0">'ПЗ 2022'!#REF!</definedName>
  </definedNames>
  <calcPr calcId="191029"/>
</workbook>
</file>

<file path=xl/calcChain.xml><?xml version="1.0" encoding="utf-8"?>
<calcChain xmlns="http://schemas.openxmlformats.org/spreadsheetml/2006/main">
  <c r="B224" i="1" l="1"/>
  <c r="B225" i="1"/>
  <c r="B218" i="1"/>
  <c r="G213" i="1"/>
  <c r="G139" i="1"/>
  <c r="G138" i="1"/>
  <c r="G137" i="1"/>
  <c r="G144" i="1" l="1"/>
  <c r="G135" i="1" l="1"/>
  <c r="G143" i="1" l="1"/>
  <c r="G142" i="1"/>
  <c r="G134" i="1" l="1"/>
  <c r="G122" i="1"/>
  <c r="G133" i="1"/>
  <c r="G132" i="1"/>
  <c r="G131" i="1"/>
  <c r="G130" i="1"/>
  <c r="G215" i="1"/>
  <c r="G129" i="1"/>
  <c r="G128" i="1"/>
  <c r="G127" i="1"/>
  <c r="G126" i="1"/>
  <c r="G125" i="1"/>
  <c r="G124" i="1"/>
  <c r="G123" i="1"/>
  <c r="G120" i="1" l="1"/>
  <c r="G119" i="1"/>
  <c r="G210" i="1" l="1"/>
  <c r="G118" i="1"/>
  <c r="G114" i="1" l="1"/>
  <c r="G113" i="1"/>
  <c r="G84" i="1" l="1"/>
  <c r="G83" i="1"/>
  <c r="G82" i="1"/>
  <c r="G81" i="1"/>
  <c r="G55" i="1" l="1"/>
  <c r="G54" i="1"/>
  <c r="G53" i="1"/>
  <c r="G52" i="1"/>
  <c r="G51" i="1"/>
  <c r="G71" i="1" l="1"/>
  <c r="G70" i="1"/>
  <c r="G69" i="1"/>
  <c r="G68" i="1"/>
  <c r="G56" i="1" l="1"/>
  <c r="G150" i="1"/>
  <c r="G204" i="1" l="1"/>
  <c r="G41" i="1"/>
  <c r="B193" i="1"/>
  <c r="G59" i="1" l="1"/>
  <c r="L201" i="1"/>
  <c r="G31" i="1" l="1"/>
  <c r="B194" i="1" l="1"/>
  <c r="B195" i="1" s="1"/>
  <c r="B196" i="1" s="1"/>
  <c r="B197" i="1" s="1"/>
  <c r="L183" i="1" l="1"/>
  <c r="G30" i="1" l="1"/>
  <c r="G9" i="1"/>
  <c r="G220" i="1" l="1"/>
  <c r="G196" i="1"/>
  <c r="B8" i="1" l="1"/>
  <c r="G11" i="1"/>
  <c r="B9" i="1" l="1"/>
  <c r="B10" i="1" l="1"/>
  <c r="B11" i="1" s="1"/>
  <c r="B12" i="1" s="1"/>
  <c r="B198" i="1" l="1"/>
  <c r="B199" i="1" s="1"/>
  <c r="B200" i="1" s="1"/>
  <c r="B201" i="1" s="1"/>
  <c r="B202" i="1" s="1"/>
  <c r="B203" i="1" s="1"/>
  <c r="B204" i="1" s="1"/>
  <c r="B13" i="1"/>
  <c r="B14" i="1" s="1"/>
  <c r="B15" i="1" s="1"/>
  <c r="B16" i="1" s="1"/>
  <c r="B17" i="1" s="1"/>
  <c r="L230" i="1"/>
  <c r="L184" i="1" s="1"/>
  <c r="G117" i="1"/>
  <c r="G104" i="1"/>
  <c r="G43" i="1"/>
  <c r="G44" i="1"/>
  <c r="G76" i="1"/>
  <c r="G45" i="1"/>
  <c r="G162" i="1"/>
  <c r="G160" i="1"/>
  <c r="G13" i="1"/>
  <c r="G28" i="1"/>
  <c r="G152" i="1"/>
  <c r="G10" i="1"/>
  <c r="G78" i="1"/>
  <c r="G12" i="1"/>
  <c r="G15" i="1"/>
  <c r="G16" i="1"/>
  <c r="G17" i="1"/>
  <c r="G161" i="1"/>
  <c r="G173" i="1"/>
  <c r="G174" i="1"/>
  <c r="G175" i="1"/>
  <c r="G177" i="1"/>
  <c r="G178" i="1"/>
  <c r="G179" i="1"/>
  <c r="G180" i="1"/>
  <c r="B205" i="1" l="1"/>
  <c r="B18" i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G181" i="1"/>
  <c r="B29" i="1" l="1"/>
  <c r="B30" i="1" s="1"/>
  <c r="G136" i="1"/>
  <c r="B31" i="1" l="1"/>
  <c r="B32" i="1" s="1"/>
  <c r="B33" i="1" s="1"/>
  <c r="G19" i="1"/>
  <c r="B34" i="1" l="1"/>
  <c r="B35" i="1" s="1"/>
  <c r="B36" i="1" s="1"/>
  <c r="B37" i="1" s="1"/>
  <c r="G101" i="1"/>
  <c r="G102" i="1"/>
  <c r="G100" i="1"/>
  <c r="B38" i="1" l="1"/>
  <c r="G156" i="1"/>
  <c r="B39" i="1" l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G109" i="1"/>
  <c r="B51" i="1" l="1"/>
  <c r="B52" i="1" s="1"/>
  <c r="B53" i="1" s="1"/>
  <c r="G110" i="1"/>
  <c r="B54" i="1" l="1"/>
  <c r="B55" i="1" s="1"/>
  <c r="G25" i="1"/>
  <c r="G87" i="1"/>
  <c r="G103" i="1"/>
  <c r="G99" i="1"/>
  <c r="G98" i="1"/>
  <c r="G97" i="1"/>
  <c r="G96" i="1"/>
  <c r="G95" i="1"/>
  <c r="G94" i="1"/>
  <c r="G93" i="1"/>
  <c r="G92" i="1"/>
  <c r="G91" i="1"/>
  <c r="G90" i="1"/>
  <c r="G89" i="1"/>
  <c r="G88" i="1"/>
  <c r="B56" i="1" l="1"/>
  <c r="G32" i="1"/>
  <c r="B57" i="1" l="1"/>
  <c r="G75" i="1"/>
  <c r="B58" i="1" l="1"/>
  <c r="B59" i="1" s="1"/>
  <c r="G39" i="1"/>
  <c r="G27" i="1" l="1"/>
  <c r="G21" i="1" l="1"/>
  <c r="G20" i="1"/>
  <c r="G164" i="1" l="1"/>
  <c r="G26" i="1" l="1"/>
  <c r="G108" i="1"/>
  <c r="G22" i="1"/>
  <c r="G23" i="1"/>
  <c r="G24" i="1"/>
  <c r="G111" i="1"/>
  <c r="B60" i="1" l="1"/>
  <c r="B61" i="1" l="1"/>
  <c r="B62" i="1" s="1"/>
  <c r="B63" i="1" s="1"/>
  <c r="B64" i="1" l="1"/>
  <c r="B65" i="1" s="1"/>
  <c r="B66" i="1" s="1"/>
  <c r="B67" i="1" s="1"/>
  <c r="B68" i="1" s="1"/>
  <c r="B69" i="1" l="1"/>
  <c r="B70" i="1" s="1"/>
  <c r="B71" i="1" l="1"/>
  <c r="B72" i="1" s="1"/>
  <c r="B73" i="1" s="1"/>
  <c r="B74" i="1" s="1"/>
  <c r="B75" i="1" s="1"/>
  <c r="B76" i="1" s="1"/>
  <c r="B77" i="1" l="1"/>
  <c r="B78" i="1" s="1"/>
  <c r="B80" i="1" s="1"/>
  <c r="B81" i="1" s="1"/>
  <c r="B82" i="1" l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207" i="1" l="1"/>
  <c r="B208" i="1" s="1"/>
  <c r="B209" i="1" s="1"/>
  <c r="B210" i="1" l="1"/>
  <c r="B211" i="1" l="1"/>
  <c r="B212" i="1" s="1"/>
  <c r="B107" i="1"/>
  <c r="B108" i="1" s="1"/>
  <c r="B213" i="1" l="1"/>
  <c r="B109" i="1"/>
  <c r="B110" i="1" s="1"/>
  <c r="B111" i="1" s="1"/>
  <c r="B112" i="1" s="1"/>
  <c r="B214" i="1" l="1"/>
  <c r="B113" i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215" i="1" l="1"/>
  <c r="B124" i="1"/>
  <c r="B125" i="1" s="1"/>
  <c r="B126" i="1" s="1"/>
  <c r="B127" i="1" s="1"/>
  <c r="B128" i="1" s="1"/>
  <c r="B129" i="1" s="1"/>
  <c r="B130" i="1" l="1"/>
  <c r="B131" i="1" s="1"/>
  <c r="B132" i="1" s="1"/>
  <c r="B133" i="1" s="1"/>
  <c r="B134" i="1" l="1"/>
  <c r="B135" i="1" l="1"/>
  <c r="B136" i="1" s="1"/>
  <c r="B137" i="1" l="1"/>
  <c r="B138" i="1" s="1"/>
  <c r="B139" i="1" s="1"/>
  <c r="B140" i="1" s="1"/>
  <c r="B141" i="1" s="1"/>
  <c r="B142" i="1" s="1"/>
  <c r="B143" i="1" s="1"/>
  <c r="B144" i="1" s="1"/>
  <c r="B145" i="1" s="1"/>
  <c r="B147" i="1" s="1"/>
  <c r="B148" i="1" s="1"/>
  <c r="B149" i="1" s="1"/>
  <c r="B150" i="1" l="1"/>
  <c r="B151" i="1" s="1"/>
  <c r="B152" i="1" s="1"/>
  <c r="B153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216" i="1" l="1"/>
  <c r="B219" i="1"/>
  <c r="B220" i="1"/>
  <c r="B222" i="1" s="1"/>
  <c r="B223" i="1" s="1"/>
  <c r="B226" i="1" s="1"/>
  <c r="B227" i="1" s="1"/>
  <c r="B228" i="1" s="1"/>
  <c r="B229" i="1" s="1"/>
  <c r="B232" i="1" s="1"/>
  <c r="B233" i="1" s="1"/>
</calcChain>
</file>

<file path=xl/sharedStrings.xml><?xml version="1.0" encoding="utf-8"?>
<sst xmlns="http://schemas.openxmlformats.org/spreadsheetml/2006/main" count="6725" uniqueCount="690">
  <si>
    <t>тн</t>
  </si>
  <si>
    <t>в ассортименте</t>
  </si>
  <si>
    <t>30127904</t>
  </si>
  <si>
    <t>30213800</t>
  </si>
  <si>
    <t>перевозка груза</t>
  </si>
  <si>
    <t>по факту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</si>
  <si>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</si>
  <si>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</si>
  <si>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</si>
  <si>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</si>
  <si>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</si>
  <si>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</si>
  <si>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</si>
  <si>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</si>
  <si>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</si>
  <si>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</si>
  <si>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</t>
  </si>
  <si>
    <t>В соответствии с Техническим Заданием</t>
  </si>
  <si>
    <t>30213807</t>
  </si>
  <si>
    <t>30127910</t>
  </si>
  <si>
    <t>30124919</t>
  </si>
  <si>
    <t>30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</si>
  <si>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</si>
  <si>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</si>
  <si>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</si>
  <si>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</si>
  <si>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</si>
  <si>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</si>
  <si>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</si>
  <si>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</si>
  <si>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Порядковый номер</t>
  </si>
  <si>
    <t>единственный источник</t>
  </si>
  <si>
    <t>населенные пункты Камчатского края</t>
  </si>
  <si>
    <t>с. Апука Олюторский район Камчатский край</t>
  </si>
  <si>
    <t>с. Тымлат Карагинский район Камчатский край</t>
  </si>
  <si>
    <t>п. Крутогоровский Соболевский район Камчатский край</t>
  </si>
  <si>
    <t>с. Ильпырское Карагинский район Камчатский край</t>
  </si>
  <si>
    <t>п. Ичинский Соболевский район Камчатский край</t>
  </si>
  <si>
    <t>Природный газ</t>
  </si>
  <si>
    <t>1000м3</t>
  </si>
  <si>
    <t>30401</t>
  </si>
  <si>
    <t>час</t>
  </si>
  <si>
    <t>30210812</t>
  </si>
  <si>
    <t>с. Тиличики Олюторский район Камчатский край</t>
  </si>
  <si>
    <t>с. Вывенка Олюторский район Камчатский край</t>
  </si>
  <si>
    <t>с. Ачайваям Олюторский район Камчатский край</t>
  </si>
  <si>
    <t>кг</t>
  </si>
  <si>
    <t>30127</t>
  </si>
  <si>
    <t>нет</t>
  </si>
  <si>
    <t>Электрическая энергия</t>
  </si>
  <si>
    <t>Холодная вода</t>
  </si>
  <si>
    <t>В соответствии с Техническим Заданием: ветошь х/б</t>
  </si>
  <si>
    <t>л</t>
  </si>
  <si>
    <t>Договор</t>
  </si>
  <si>
    <t>Контрагент</t>
  </si>
  <si>
    <t>В соответствии с техническим заданием</t>
  </si>
  <si>
    <t>да</t>
  </si>
  <si>
    <t>В соответствии с Техническим Заданием: масла, смазки, техжидкости</t>
  </si>
  <si>
    <t>В соответствии с Техническим Заданием: хранение дизельного топлива</t>
  </si>
  <si>
    <t>шт.</t>
  </si>
  <si>
    <t>Код по ОКВЭД2</t>
  </si>
  <si>
    <t>Оказание услуг по электроснабжению (поставка электрической энергии) для нужд АО «Корякэнерго» в г. Петропавловске-Камчатском</t>
  </si>
  <si>
    <t>Оказание услуг по электроснабжению (поставка электрической энергии) для нужд АО «Корякэнерго» в с. Устьевое Соболевского района Камчатского края</t>
  </si>
  <si>
    <t>Оказание услуг по электроснабжению (поставка электрической энергии) для нужд АО «Корякэнерго» в с. Тиличики Олюторского района Камчатского края</t>
  </si>
  <si>
    <t>50.20.29</t>
  </si>
  <si>
    <t>49.41.2</t>
  </si>
  <si>
    <t>49.41.1</t>
  </si>
  <si>
    <t>50.20.19.120</t>
  </si>
  <si>
    <t>Код по ОКПД2</t>
  </si>
  <si>
    <t>28.29.13</t>
  </si>
  <si>
    <t>20.59.4</t>
  </si>
  <si>
    <t>20.59.43.120</t>
  </si>
  <si>
    <t>13.94.20.110</t>
  </si>
  <si>
    <t>13.20.2</t>
  </si>
  <si>
    <t>35.30.5</t>
  </si>
  <si>
    <t>35.30.4</t>
  </si>
  <si>
    <t>71.12.53</t>
  </si>
  <si>
    <t>71.12.39.113</t>
  </si>
  <si>
    <t>35.14.10.000</t>
  </si>
  <si>
    <t>47.30.11</t>
  </si>
  <si>
    <t>45.20.1</t>
  </si>
  <si>
    <t>45.20</t>
  </si>
  <si>
    <t>52.10.12.110</t>
  </si>
  <si>
    <t>62.03.13</t>
  </si>
  <si>
    <t>61.10.1</t>
  </si>
  <si>
    <t>61.20</t>
  </si>
  <si>
    <t>71.20.4</t>
  </si>
  <si>
    <t>47.30.2</t>
  </si>
  <si>
    <t>20.4</t>
  </si>
  <si>
    <t>84.25</t>
  </si>
  <si>
    <t>84.25.19</t>
  </si>
  <si>
    <t>В соответствии с Техническим Заданием: Гарантия не менее года</t>
  </si>
  <si>
    <t>Передача носителей с программным обеспечением и предоставление неисключительных прав на системное и программное обеспечение</t>
  </si>
  <si>
    <t>В соответствии с регламентом технического сопровождения</t>
  </si>
  <si>
    <t>46.71.51</t>
  </si>
  <si>
    <t xml:space="preserve"> 33.14</t>
  </si>
  <si>
    <t>42.22.22.140</t>
  </si>
  <si>
    <t>35.14</t>
  </si>
  <si>
    <t>65.12.3</t>
  </si>
  <si>
    <t>65.12.21.000</t>
  </si>
  <si>
    <t>52.10.21</t>
  </si>
  <si>
    <t>62.03.12.130</t>
  </si>
  <si>
    <t>80.2</t>
  </si>
  <si>
    <t>80.1</t>
  </si>
  <si>
    <t>80.20.10.000</t>
  </si>
  <si>
    <t>61.30.1</t>
  </si>
  <si>
    <t>61.30.10</t>
  </si>
  <si>
    <t xml:space="preserve">30127922 </t>
  </si>
  <si>
    <t xml:space="preserve"> 29.3</t>
  </si>
  <si>
    <t>29.3</t>
  </si>
  <si>
    <t>84.12</t>
  </si>
  <si>
    <t>г. Петропавловск-Камчатский - портопункты Камчатского края</t>
  </si>
  <si>
    <t>Согласно требованиям Технического задания</t>
  </si>
  <si>
    <t>для снегоходов</t>
  </si>
  <si>
    <t>71.12.12</t>
  </si>
  <si>
    <t>71.20.12</t>
  </si>
  <si>
    <t>71.20.7</t>
  </si>
  <si>
    <t>71.20.19.130</t>
  </si>
  <si>
    <t>м3</t>
  </si>
  <si>
    <t>чел.</t>
  </si>
  <si>
    <t>Карагинский район Камчатский край</t>
  </si>
  <si>
    <t>п. Усть-Камчатск Усть-Камчатский район Камчатский край</t>
  </si>
  <si>
    <t>Оказание услуг по холодному водоснабжению котельных в п. Усть-Камчатск Усть-Камчатского района Камчатского края</t>
  </si>
  <si>
    <t>30403</t>
  </si>
  <si>
    <t xml:space="preserve">Поставка природного газа </t>
  </si>
  <si>
    <t>перевозка груза длиномером, услуги крана, услуги автовышки</t>
  </si>
  <si>
    <t>Транспортные услуги (автоперевозки) по перевозке груза по г. Петропавловск-Камчатский</t>
  </si>
  <si>
    <t xml:space="preserve">Поставка ветоши </t>
  </si>
  <si>
    <t>В соответствии с Техническим Заданием.</t>
  </si>
  <si>
    <t>71.20.19</t>
  </si>
  <si>
    <t>14.12; 15.20</t>
  </si>
  <si>
    <t>Поставка средств индивидуальной защиты</t>
  </si>
  <si>
    <t xml:space="preserve">Поставка средств защиты от электрической дуги </t>
  </si>
  <si>
    <t xml:space="preserve">Поставка защитных, смывающих, обеззараживающих средств </t>
  </si>
  <si>
    <t xml:space="preserve">Поставка вычислительной техники и вспомогательного оборудования </t>
  </si>
  <si>
    <t xml:space="preserve">Оказание телекоммуникационных услуг  в населенных пунктах Камчатского края </t>
  </si>
  <si>
    <t>квт/ч</t>
  </si>
  <si>
    <t xml:space="preserve">Поставка бензина АИ-92 для автотранспорта в населенные пункты Камчатского края </t>
  </si>
  <si>
    <t>Поставка масел, смазочных материалов, технических жидкостей на автомобильную и автотракторную технику</t>
  </si>
  <si>
    <t xml:space="preserve">Поставка канцтоваров </t>
  </si>
  <si>
    <t xml:space="preserve">Поставка моющих средств </t>
  </si>
  <si>
    <t xml:space="preserve">Поставка моющих средств для содержания ДЭС </t>
  </si>
  <si>
    <t>Поставка МТР для содержания ЗИС (офис АУП)</t>
  </si>
  <si>
    <t xml:space="preserve">Услуги по проведению медицинского осмотра сотрудников в ГБУЗ  Олюторской РБ </t>
  </si>
  <si>
    <t>Елизовский район Камчатский край</t>
  </si>
  <si>
    <t>30207</t>
  </si>
  <si>
    <t>30219551</t>
  </si>
  <si>
    <t>46.71.9</t>
  </si>
  <si>
    <t>19.20.29.100</t>
  </si>
  <si>
    <t>06.20.10.130</t>
  </si>
  <si>
    <t>33.14</t>
  </si>
  <si>
    <t>30124</t>
  </si>
  <si>
    <t>43.21</t>
  </si>
  <si>
    <t>43.21.10</t>
  </si>
  <si>
    <t>47.30.1</t>
  </si>
  <si>
    <t>29.32</t>
  </si>
  <si>
    <t>31.01</t>
  </si>
  <si>
    <t>Усть-Камчатский район Камчатский край</t>
  </si>
  <si>
    <t>49.41.19.900</t>
  </si>
  <si>
    <t>41.20.40.900</t>
  </si>
  <si>
    <t>27.11.61</t>
  </si>
  <si>
    <t>43.29</t>
  </si>
  <si>
    <t>43.3</t>
  </si>
  <si>
    <t xml:space="preserve">Оказание услуг специализированной техники в г. Петропавловск-Камчатский </t>
  </si>
  <si>
    <t>27.11</t>
  </si>
  <si>
    <t>20.41.3</t>
  </si>
  <si>
    <t xml:space="preserve">Работы по техническому обслуживанию ОПС </t>
  </si>
  <si>
    <t>17.23; 22.29.25; 25.99.22</t>
  </si>
  <si>
    <t>17.23; 22.29; 25.99.22</t>
  </si>
  <si>
    <t>25.7, 27.3</t>
  </si>
  <si>
    <t>25.7; 27.3</t>
  </si>
  <si>
    <t>Оказание услуг хранения ГСМ в с. Вывенка Олюторского района Камчатского края</t>
  </si>
  <si>
    <t>Приобретение неисключительных пользовательских лицензионных прав на  программное обеспечение</t>
  </si>
  <si>
    <t xml:space="preserve">Оказание услуг сотовой связи </t>
  </si>
  <si>
    <t xml:space="preserve">Оказание услуг городской связи в населенных пунктах Камчатcкого края  </t>
  </si>
  <si>
    <t xml:space="preserve">Поставка запасных частей, оборудования, расходных и смазочных материалов  для автомобилей импортного производства </t>
  </si>
  <si>
    <t>Поставка мебели, предметов интерьера</t>
  </si>
  <si>
    <t>46.71</t>
  </si>
  <si>
    <t>Поставка специальной одежды</t>
  </si>
  <si>
    <t xml:space="preserve">Поставка  специальной обуви </t>
  </si>
  <si>
    <t>Поставка средств индивидуальной защиты для рук</t>
  </si>
  <si>
    <t>Оказание услуг автострахования ОСАГО служебного автотранспорта</t>
  </si>
  <si>
    <t>14.12</t>
  </si>
  <si>
    <t>15.20.32.120</t>
  </si>
  <si>
    <t>15.20</t>
  </si>
  <si>
    <t>32.99.11</t>
  </si>
  <si>
    <t>32.99.1</t>
  </si>
  <si>
    <t>14.12.30.150</t>
  </si>
  <si>
    <t>14.12.1</t>
  </si>
  <si>
    <t>14.12; 15.20.32.121</t>
  </si>
  <si>
    <t xml:space="preserve">Услуги по проведению психиатрического осмотра сотрудников </t>
  </si>
  <si>
    <t>84.12.12</t>
  </si>
  <si>
    <t>п. Озерновский Усть-Большерецкий район Камчатский край</t>
  </si>
  <si>
    <t>с. Пахачи Олюторский район Камчатский край</t>
  </si>
  <si>
    <t>30127925</t>
  </si>
  <si>
    <t>49.39.39</t>
  </si>
  <si>
    <t>49.39.39.000</t>
  </si>
  <si>
    <t>Оказание услуг по электроснабжению (поставка электрической энергии) для нужд АО «Корякэнерго» в п. Усть-Камчатск Усть-Камчатского района Камчатского края</t>
  </si>
  <si>
    <t>Холодная вода и водоотведение</t>
  </si>
  <si>
    <t>теплоснабжение</t>
  </si>
  <si>
    <t>Гкал</t>
  </si>
  <si>
    <t>м.п.</t>
  </si>
  <si>
    <t>Поставка оборудования не требующего монтажа (ОНТМ)</t>
  </si>
  <si>
    <t xml:space="preserve">Поставка фильтрующих элементов для эксплуатации ДГУ ДЭС-37 "Сигма" </t>
  </si>
  <si>
    <t>Работы по проведению текущих ремонтов ДГУ ДЭС-37 "Сигма"</t>
  </si>
  <si>
    <t>Работы по проведению текущего ремонта  электрических сетей в населенных пунктах  Камчатского края</t>
  </si>
  <si>
    <t>12.22</t>
  </si>
  <si>
    <t>п. Таежный Мильковский район Камчатский край</t>
  </si>
  <si>
    <t xml:space="preserve">Поставка запасных частей, оборудования, расходных и смазочных материалов  для бульдозеров, погрузчиков и экскаваторов (импортного производства) </t>
  </si>
  <si>
    <t xml:space="preserve">Поставка запасных частей, оборудования, расходных и смазочных материалов для вездеходов </t>
  </si>
  <si>
    <t>для вездеходов, в том числе  МТЛБ, ГТТ</t>
  </si>
  <si>
    <t>для бульдозеров, погрузчиков  и экскаваторов (импортного производства)</t>
  </si>
  <si>
    <t xml:space="preserve">Поставка запасных частей, оборудования, расходных и смазочных материалов  для бульдозеров, погрузчиков и экскаваторов (отечественного производства) </t>
  </si>
  <si>
    <t>для бульдозеров, экскаваторов, погрузчиков (отечественного производства)</t>
  </si>
  <si>
    <t>Оказание услуг по ремонту  и обслуживанию автотехники АУП с запасными частями, расходными и смазочными материалами, комплексной уборке и бесконтактной мойке кузовов</t>
  </si>
  <si>
    <t>30132916</t>
  </si>
  <si>
    <t>30127907</t>
  </si>
  <si>
    <t>30213813</t>
  </si>
  <si>
    <t>30124905</t>
  </si>
  <si>
    <t>35.3</t>
  </si>
  <si>
    <t>35.30.11.120</t>
  </si>
  <si>
    <t>19.20.21.310</t>
  </si>
  <si>
    <t>01.22</t>
  </si>
  <si>
    <t>55.20; 56.29.2</t>
  </si>
  <si>
    <t>55.20.19; 56.29.20</t>
  </si>
  <si>
    <t>26.20</t>
  </si>
  <si>
    <t>77.39</t>
  </si>
  <si>
    <t>77.39.19.110</t>
  </si>
  <si>
    <t>Аренда части единого производственно-технологического комплекса "дизельная электростанция (ДЭС) ООО "Апукинское"</t>
  </si>
  <si>
    <t>Аренда части единого производственно-технологического комплекса "дизельная электростанция (ДЭС) ООО "Вывенское"</t>
  </si>
  <si>
    <t>Аренда части единого производственно-технологического комплекса "дизельная электростанция (ДЭС) ИП Терехов</t>
  </si>
  <si>
    <t>Аренда части единого производственно-технологического комплекса "дизельная электростанция (ДЭС) ООО "Заря"</t>
  </si>
  <si>
    <t>Аренда части единого производственно-технологического комплекса "дизельная электростанция (ДЭС) ООО "РК Крутогоровский"</t>
  </si>
  <si>
    <t>Аренда части единого производственно-технологического комплекса "дизельная электростанция (ДЭС) ООО "Ича-Фиш"</t>
  </si>
  <si>
    <t>30213804</t>
  </si>
  <si>
    <t>Аренда части единого производственно-технологического комплекса "дизельная электростанция (ДЭС) ООО "Белореченское"</t>
  </si>
  <si>
    <t>Аренда части единого производственно-технологического комплекса "дизельная электростанция (ДЭС) ООО "Скит"</t>
  </si>
  <si>
    <t>с. Устьевое Соболевского района Камчатского края</t>
  </si>
  <si>
    <t>Аренда части единого производственно-технологического комплекса "дизельная электростанция (ДЭС) ООО "Витязь-Авто"</t>
  </si>
  <si>
    <t>Аренда части единого производственно-технологического комплекса "дизельная электростанция (ДЭС) ОАО "Колхоз Октябрь"</t>
  </si>
  <si>
    <t>Аренда части единого производственно-технологического комплекса "дизельная электростанция (ДЭС) АО "Озерновский РКЗ № 55"</t>
  </si>
  <si>
    <t>30216557</t>
  </si>
  <si>
    <t>Аренда части единого производственно-технологического комплекса "дизельная электростанция (ДЭС) ООО "Витязь-Авто" п. Озерновский</t>
  </si>
  <si>
    <t>10.22</t>
  </si>
  <si>
    <t xml:space="preserve">Поставка запасных частей, оборудования, расходных и смазочных материалов  для автомобилей отечественного производства малой грузоподъемностью  (ГАЗ, УАЗ) </t>
  </si>
  <si>
    <t xml:space="preserve">для автомобилей отечественного производства малой грузоподъемностью  (ГАЗ, УАЗ) </t>
  </si>
  <si>
    <t>19.20.21</t>
  </si>
  <si>
    <t>Поставка топлива  дизельного летнего</t>
  </si>
  <si>
    <t>Топливо для дизельных электростанций, котельных (использование в летний период)  должно соответствовать требованиям ТУ 38.101567-2014 (с изменениями 1,2,3,4), а также требованиям Технического регламента Таможенного Союза ТР ТС 013/2011 "О требованиях к автомобильному и авиационному бензину, дизельному и судовому топливу, топливу для реактивных двигателей и мазуту" (Приложение №7)</t>
  </si>
  <si>
    <r>
      <t>массовая доля серы не более 0,4 %; Температура застывания не выше (-37</t>
    </r>
    <r>
      <rPr>
        <sz val="10"/>
        <rFont val="Calibri"/>
        <family val="2"/>
        <charset val="204"/>
      </rPr>
      <t>°</t>
    </r>
    <r>
      <rPr>
        <sz val="10"/>
        <rFont val="Times New Roman"/>
        <family val="1"/>
        <charset val="204"/>
      </rPr>
      <t>С);  Температура помутнения не выше (-34°С); Температура фильтруемости не выше (-35°С).</t>
    </r>
  </si>
  <si>
    <t>перевозка груза морским транспортом в период навигации</t>
  </si>
  <si>
    <t>наличие площадок (склада) для хранения ТМЦ</t>
  </si>
  <si>
    <t>018</t>
  </si>
  <si>
    <t>Оказание услуг по теплоснабжению  здания  АО "Корякэнерго" по адресу ул. Озерная  д. 41 в г. Петропавловске-Камчатском</t>
  </si>
  <si>
    <t>Поставка топлива (ТС-1) для котельных здания офиса</t>
  </si>
  <si>
    <t>Поставка топлива для дизельных электростанций в п. Таежный Мильковского района Камчатского края</t>
  </si>
  <si>
    <t>27.20</t>
  </si>
  <si>
    <t>Shell Rimula R4 Multi 15W-40 (в бочках по 209 литров)</t>
  </si>
  <si>
    <t>09.22</t>
  </si>
  <si>
    <t>12.23</t>
  </si>
  <si>
    <t>43</t>
  </si>
  <si>
    <t>открытый конкурс</t>
  </si>
  <si>
    <t xml:space="preserve">Оказание услуг по организации  проживания и  питания  персонала АО "Корякэнерго" на производственный участок  ДЭС-37 «Сигма» </t>
  </si>
  <si>
    <t>55.20; 56.29</t>
  </si>
  <si>
    <t>01.23</t>
  </si>
  <si>
    <t>запрос котировок в электронной форме</t>
  </si>
  <si>
    <t>запрос предложений в электронной форме</t>
  </si>
  <si>
    <t>запрос котировок в электронной форме для СМСП</t>
  </si>
  <si>
    <t>конкурс в электронной форме для СМСП</t>
  </si>
  <si>
    <t>конкурс в электронной форме</t>
  </si>
  <si>
    <t>запрос  предложений в электронной форме</t>
  </si>
  <si>
    <t xml:space="preserve">Оказание услуг централизованной охраны </t>
  </si>
  <si>
    <t xml:space="preserve"> 52.2</t>
  </si>
  <si>
    <t>52.24.11; 52.24.12.120</t>
  </si>
  <si>
    <t>г. Артем</t>
  </si>
  <si>
    <t xml:space="preserve">Поставка аккумуляторов, зарядных устройств и комплектующих к ним  </t>
  </si>
  <si>
    <t>г. Находка</t>
  </si>
  <si>
    <t>05414</t>
  </si>
  <si>
    <t>05405</t>
  </si>
  <si>
    <t>В соответствии с Техническим Заданием: G12+ (-40⁰C, цвет красный) в бочках (193,34  л)</t>
  </si>
  <si>
    <t>29.10.5</t>
  </si>
  <si>
    <t>29.10.59.230</t>
  </si>
  <si>
    <t>Работы по проведению капитального ремонта  электрических сетей в населенных пунктах  Камчатского края</t>
  </si>
  <si>
    <t>Оказание услуг по холодному водоснабжению производственного здания АО "Корякэнерго" по адресу ул. 60 лет Октября  д. 23 в п. Усть-Камчатск Усть-Камчатского района Камчатского края</t>
  </si>
  <si>
    <t xml:space="preserve">Поставка топлива через АЗС </t>
  </si>
  <si>
    <t>АИ-92, АИ-80, ДТ летнее и зимнее для автотранс-порта АУП</t>
  </si>
  <si>
    <t>Оказание услуг по перевалке и хранению грузов (складских услуг) в г. Артем Приморского края</t>
  </si>
  <si>
    <t>№ п/п</t>
  </si>
  <si>
    <t>Инициатор</t>
  </si>
  <si>
    <t>Наименование</t>
  </si>
  <si>
    <t>Дата подачи заявки</t>
  </si>
  <si>
    <t>Тип</t>
  </si>
  <si>
    <t xml:space="preserve">Дата </t>
  </si>
  <si>
    <t>Номер</t>
  </si>
  <si>
    <t>ЭС</t>
  </si>
  <si>
    <t>ПТО</t>
  </si>
  <si>
    <t>Поставка дизельного моторного масла для ДЭС-6 п. Таежный Мильковского района Камчатского края</t>
  </si>
  <si>
    <t>Сумма, руб. с НДС</t>
  </si>
  <si>
    <t>ООО "Восточный Полюс"</t>
  </si>
  <si>
    <t>21Т407001</t>
  </si>
  <si>
    <t>договор поставки</t>
  </si>
  <si>
    <t>Сумма, рублей</t>
  </si>
  <si>
    <t>с. Хаилино Олюторский район Камчатский край</t>
  </si>
  <si>
    <t>с. Усть-Хайрюзово Тигильский район Камчатский край</t>
  </si>
  <si>
    <t>с. Устьевое Соболевский район Камчатский край</t>
  </si>
  <si>
    <t>Оказание услуг по выполнению режимно-наладочных испытаний и разработки режимных карт для котельных, эксплуатируемых АО "Корякэнерго"</t>
  </si>
  <si>
    <t>ООО "Терминал-Запад"</t>
  </si>
  <si>
    <t>43.99</t>
  </si>
  <si>
    <t>07.22</t>
  </si>
  <si>
    <t>ИП Стельмаченок Р.И.</t>
  </si>
  <si>
    <t>Приобретение лицензий на право использования про-граммы для ЭВМ «Контур-Фокус» по договору № 21УИ13002 от 09.03.2021 года</t>
  </si>
  <si>
    <t>Очистка территории от снега в п. Усть-Камчатск (ян-варь-февраль) по договору 20ТУ08007 от 14.08.2020 года</t>
  </si>
  <si>
    <t>Выполнение кадастровых (межевых) работ: 
1. участок 41:09:0010114:2, край Камчатский, р-н Усть-Камчатский, п. Усть-Камчатск, ул. 60 лет Октября, 23 (раздел земельного участка под зданием РУС);
2. участок край Камчатский, р-н Тигильский, с. Ковран (формирование земельного участка для эксплуатации модульной ДЭС)
Срок проведения – май 2021 года</t>
  </si>
  <si>
    <t>Выполнение кадастровых (межевых) работ: 
1. участок 82:03:000012:1, край Камчатский, район Олюторский с. Тиличики (уточнение границ ранее учтенного земельного участка под водозабором);
2. участок 82:03:000009:48, край Камчатский, район Олюторский с. Тиличики (уточнение границ ранее учтенного земельного участка рядом с Птичником» для временного хранения угля и иных материалов);
3. участок край Камчатский, район Олюторский с. Вы-венка (Усть-Вывенка) (формирование земельного участка для эксплуатации модульной ДЭС)
Срок проведения – март 2021 года</t>
  </si>
  <si>
    <t>Выполнение кадастровых (межевых) работ: 
1. участок край Камчатский, р-н Соболевский, п. Ичин-ский (формирование (/уточнение, в случае
наличия ранее учтенного) земельного участка для экс-плуатации Здания ДЭС и ёмкостей (в аренде));
2. участок край Камчатский, р-н Соболевский, п. Ичин-ский (формирование земельного участка для эксплуата-ции модульной ДЭС)
Срок проведения – август 2021 года</t>
  </si>
  <si>
    <t>Выполнение кадастровых (межевых) работ: 
1. участок край Камчатский, р-н Карагинский, с. Иль-пырское (формирование (/уточнение, в случае
наличия ранее учтенного) земельного участка для экс-плуатации Здания ДЭС и ёмкостей (в аренде))
Срок проведения – сентябрь 2021 года</t>
  </si>
  <si>
    <t>ООЗ</t>
  </si>
  <si>
    <t>ОМТС</t>
  </si>
  <si>
    <t>СИЗО</t>
  </si>
  <si>
    <t>АО «ПФ «СКБ-Контур»</t>
  </si>
  <si>
    <t>ООО «Гранит»</t>
  </si>
  <si>
    <t>ИП Тойкка О.М.</t>
  </si>
  <si>
    <t>ООО «ККК»</t>
  </si>
  <si>
    <t>договор на оказание услуг</t>
  </si>
  <si>
    <t>20ТУ08007</t>
  </si>
  <si>
    <t>38</t>
  </si>
  <si>
    <t>Оказание услуг по сбору, транспортированию, обработке, утилизации, обезвреживанию, размещению отходов производства и потребления в населенных пунктах Камчатского края</t>
  </si>
  <si>
    <t>Аренда части единого производственно-технологического комплекса "дизельная электростанция (ДЭС) ООО "Колхоз Октябрь" р. Кехта (Соболевский район)</t>
  </si>
  <si>
    <t>30213</t>
  </si>
  <si>
    <t>Соболевский район Камчатский край</t>
  </si>
  <si>
    <t>Аренда части единого производственно-технологического комплекса "дизельная электростанция (ДЭС) ООО "Камчатморепродукт" (Соболевский район)</t>
  </si>
  <si>
    <t>Аренда части единого производственно-технологического комплекса "дизельная электростанция (ДЭС) ООО "Колпаковский рыбокомбинат" (Соболевский район)</t>
  </si>
  <si>
    <t>Страхование судна: нефтеналивного танкера "Арсеньев"</t>
  </si>
  <si>
    <t>65.12.2</t>
  </si>
  <si>
    <t>65.12.35</t>
  </si>
  <si>
    <t>05.22</t>
  </si>
  <si>
    <t>Очистка территории от снега в п. Усть-Камчатск (январь-февраль) по договору 20ТУ08007 от 14.08.2020 года</t>
  </si>
  <si>
    <t>Направление</t>
  </si>
  <si>
    <t>ИТ</t>
  </si>
  <si>
    <t>ЭР</t>
  </si>
  <si>
    <t>Услуги по проведению экспертизы материалов, обосновывающих значения  нормативов создания запасов топлива на отпуск электрической энергии на 2022 год</t>
  </si>
  <si>
    <t>ИП Распутин Олег Викторович</t>
  </si>
  <si>
    <t>46.71.1</t>
  </si>
  <si>
    <t>Поставка угля каменного в населенные пункты Камчатского края</t>
  </si>
  <si>
    <t>81.29.12.000</t>
  </si>
  <si>
    <t>81.29.2</t>
  </si>
  <si>
    <t>Оказание услуг по корректировке проектов СЗЗ</t>
  </si>
  <si>
    <t>Э</t>
  </si>
  <si>
    <t>СЭ</t>
  </si>
  <si>
    <t>ООО «Экоэксперт»</t>
  </si>
  <si>
    <t>Перевозка ТМЦ в Олюторский район на ПТР «Рысь»</t>
  </si>
  <si>
    <t>Поставка дизельного моторного масла  Shell Rimula R4 Multi 15W-40 для эксплуатации ДГУ ДЭС-39 «Тревожное зарево» и ДЭС-37 «Сигма» (апрель) в кол-ве 2299 л (11 бочек)</t>
  </si>
  <si>
    <t>Поставка дизельного моторного масла  Shell Rimula R4 Multi 15W-40 для эксплуатации ДГУ ДЭС-39 «Тревожное зарево» и ДЭС-37 «Сигма» (май) в кол-ве 2299 л (11 бочек)</t>
  </si>
  <si>
    <t>Г</t>
  </si>
  <si>
    <t>Т</t>
  </si>
  <si>
    <t>ООО "Шумшу"</t>
  </si>
  <si>
    <t>570 611,80</t>
  </si>
  <si>
    <t>ООО "Восточный полис"</t>
  </si>
  <si>
    <t>21Т407002</t>
  </si>
  <si>
    <t>21ТУ08002</t>
  </si>
  <si>
    <t>21Т407003</t>
  </si>
  <si>
    <t>21У942002</t>
  </si>
  <si>
    <t>21У942001</t>
  </si>
  <si>
    <t>договор подряда на выполение кадастровых работ</t>
  </si>
  <si>
    <t>21У815005</t>
  </si>
  <si>
    <t>56.29.20</t>
  </si>
  <si>
    <t>56.29.2</t>
  </si>
  <si>
    <t>Услуги по проведению экспертизы материалов, обосновывающих значения нормативов  удельного расхода топлива на отпуск электрической энергии на 2022 год</t>
  </si>
  <si>
    <t>Услуги по обследованию объекта автоматизации и формированию технического задания на внедрение СЭД</t>
  </si>
  <si>
    <t>ООО «НефтеГазЭнерго»</t>
  </si>
  <si>
    <t>ООО «Вектор-ДВ</t>
  </si>
  <si>
    <t>ОИТ</t>
  </si>
  <si>
    <t>Оказание услуг по рзработке планов мероприятий по снижению выбросов вредных (загрязняющих) веществ в атмосферный воздух при наступлении неблагоприятных  метеорологических условий для объектов АО «Корякэнерго»</t>
  </si>
  <si>
    <t>Оказание услуг для предоставления справок о фондовых концентрациях загрязняющих веществ в атмосферном воздухе для подготовки проектов НДВ по объектам АО «Корякэнерго»</t>
  </si>
  <si>
    <t>ООО «РЦЭК»</t>
  </si>
  <si>
    <t>ФГБУ «Камчатское УГМС»</t>
  </si>
  <si>
    <t>21У807001</t>
  </si>
  <si>
    <t>21У815007</t>
  </si>
  <si>
    <t>21УИ11002</t>
  </si>
  <si>
    <t>21УИ13002</t>
  </si>
  <si>
    <t>21У807002</t>
  </si>
  <si>
    <t>21У815006</t>
  </si>
  <si>
    <t>Транспортные услуги (морские перевозки)  по пере-возке груза по маршруту г. Петропавловск-Камчатский – портопункт с. Пахачи Олюторского района Камчатского края</t>
  </si>
  <si>
    <t>ООО «Северный путь»</t>
  </si>
  <si>
    <t>21ТУ08003</t>
  </si>
  <si>
    <t>21ТУ08004</t>
  </si>
  <si>
    <t>Транспортные услуги (морские перевозки)  по перевозке груза по маршруту г. Петропавловск-Камчатский – портопункт с. Тиличики Олюторского района Камчатского края</t>
  </si>
  <si>
    <t xml:space="preserve">Транспортные услуги (морские перевозки)  по перевозке груза по маршруту г. Владивосток - г. Петропавловск-Камчатский </t>
  </si>
  <si>
    <t>21ТУ08005</t>
  </si>
  <si>
    <t>Передача сублицензиату прав на использование программного обеспечения</t>
  </si>
  <si>
    <t xml:space="preserve">сублицензионный договор </t>
  </si>
  <si>
    <t>21УИ11004</t>
  </si>
  <si>
    <t>ООО «Вектор-ДВ»</t>
  </si>
  <si>
    <t>11.22</t>
  </si>
  <si>
    <t>30127912</t>
  </si>
  <si>
    <t>ООО ТК «Морской Бриз»</t>
  </si>
  <si>
    <t>Транспортные услуги (морские перевозки)  по перевозке груза по маршруту г. Петропавловск-Камчатский – портопункт с. Усть-Хайрюзово Тигильского района Камчатского края</t>
  </si>
  <si>
    <t>21ТУ08006</t>
  </si>
  <si>
    <t>Транспортные услуги (морские перевозки)  по перевозке груза по маршруту г. Петропавловск-Камчатский – портопункты с. Тиличики с. Пахачи Олюторского района Камчатского края</t>
  </si>
  <si>
    <t>21ТУ08007</t>
  </si>
  <si>
    <t>21ТУ08008</t>
  </si>
  <si>
    <t>Транспортные услуги (морские перевозки)  по перевозке груза по маршруту г. Петропавловск-Камчатский – портопункт с. Пахачи Олюторского района Камчатского края</t>
  </si>
  <si>
    <t>21ТУ08010</t>
  </si>
  <si>
    <t>06.22</t>
  </si>
  <si>
    <t>Транспортные услуги (морские перевозки)  по перевозке груза по маршруту г. Владивосток - г. Петропавловск-Камчатский  (перевозка бензовоза)</t>
  </si>
  <si>
    <t>ЗИС</t>
  </si>
  <si>
    <t>Проведение кадастровых работ для установления сервитута на земельных участках на объекте «Разработка проектной модернизации котельных № 15, 17 микр. Новый п. Усть-Камчатск Усть-Камчатского района Камчатского края»</t>
  </si>
  <si>
    <t>ООО «Петропавловская Кадастровая служба»</t>
  </si>
  <si>
    <t>08.22</t>
  </si>
  <si>
    <t>Транспортные услуги (морские перевозки)  по перевозке груза по маршруту г. Владивосток - с. Усть-Хайрюзово Тигильского раойна  Камчатского края</t>
  </si>
  <si>
    <t>21ТУ08011</t>
  </si>
  <si>
    <t>21У942003</t>
  </si>
  <si>
    <t>21ТУ08012</t>
  </si>
  <si>
    <t>Поставка топлива  для дизельных электростанций и котельных (использование в зимний период)   в населенные пункты Камчатского края</t>
  </si>
  <si>
    <t>Транспортные услуги (морские перевозки)  по перевозке груза по маршруту г. Петропавловск-Камчатский – портопункты с. Усть-Хайрюзово Тигильского района Камчатского края</t>
  </si>
  <si>
    <t>21ТУ08013</t>
  </si>
  <si>
    <t>43.99.90.110</t>
  </si>
  <si>
    <t>21У942004</t>
  </si>
  <si>
    <t>Поставка опор ЛЭП 11 м</t>
  </si>
  <si>
    <t>ООО "Оптима"</t>
  </si>
  <si>
    <t>21М107001</t>
  </si>
  <si>
    <t>Транспортные услуги (морские перевозки)  по перевозке груза по маршруту г. Владивосток - п/п Восточного побережья Камчатского края</t>
  </si>
  <si>
    <t>21ТУ08014</t>
  </si>
  <si>
    <t>Поставка топливных фильтров марки MTU X57508300091 для технического обслуживания дизель-генераторов на ДЭС-39 "ТСГ Асача"</t>
  </si>
  <si>
    <t>ООО «Мировая Техника Урал»</t>
  </si>
  <si>
    <t>21М107002</t>
  </si>
  <si>
    <t>30402</t>
  </si>
  <si>
    <t>02.22</t>
  </si>
  <si>
    <t>33.20</t>
  </si>
  <si>
    <t>33.20.50</t>
  </si>
  <si>
    <t>Поставка материалов для установки приборов учета ГВС в жилых домах мкр. Новый п. Усть-Камчатск Усть-Камчатского района Камчатского края</t>
  </si>
  <si>
    <t>21W708001</t>
  </si>
  <si>
    <t>Оказание услуг специализированной техникой по очистке территории от снега в п. Усть-Камчатск Усть-Камчатского района Камчатского края</t>
  </si>
  <si>
    <t>В соответствии с Техническим Заданием: фронтальный погрузчик, шнекоротор, самосвал</t>
  </si>
  <si>
    <t>Транспортные услуги (морские перевозки)  по перевозке груза по маршруту п. Петропавловск-Камчатский - п/п Тиличики Олюторского района Камчатского края</t>
  </si>
  <si>
    <t>21ТУ08017</t>
  </si>
  <si>
    <t xml:space="preserve">договор подряда </t>
  </si>
  <si>
    <t>21П912001</t>
  </si>
  <si>
    <t>ООО ТСО "ГК Вира"</t>
  </si>
  <si>
    <t>ТС</t>
  </si>
  <si>
    <t>ТТО</t>
  </si>
  <si>
    <t xml:space="preserve">Работы по проведению капитального строительства сетей теплоснабжения в рамках технического присоединения к системам теплоснабжения АО "Корякэнерго" 12-ти квартирного жилого дома в с. Пахачи Олюторского района Камчатского края </t>
  </si>
  <si>
    <t>ОКС</t>
  </si>
  <si>
    <t>Поставка насосов</t>
  </si>
  <si>
    <t>21W719001</t>
  </si>
  <si>
    <t>ООО ТП "Валдайский механичекий завод"</t>
  </si>
  <si>
    <t>Поставка масляных фильтров марки MTU 0031845301 для технического обслуживания ДГУ ДЭС -39 "Асачинское месторождение"</t>
  </si>
  <si>
    <t>21М107003</t>
  </si>
  <si>
    <t>ООО "Мировая Техника Урал"</t>
  </si>
  <si>
    <t>21ТУ08018</t>
  </si>
  <si>
    <t>ООО "Север"</t>
  </si>
  <si>
    <t>05.23</t>
  </si>
  <si>
    <t>03.22</t>
  </si>
  <si>
    <t>77.12</t>
  </si>
  <si>
    <t>Автомобиль TOYOTA FORTUNER, 2018 г.в. VIN MR0HA3FS100058159</t>
  </si>
  <si>
    <t>УАЗ-236022 UAZ Profi</t>
  </si>
  <si>
    <t>Автотопливозаправщик 5881 F6 (АТЗ-12)</t>
  </si>
  <si>
    <t>ДЭС 39 "Асачинское месторождение" Елизовский р-он Камчатский край</t>
  </si>
  <si>
    <t>Цистерны, топлипровод, дизель-генератор</t>
  </si>
  <si>
    <t>Аренда сооружений в с. Пахачи Олюторский район Камчатский край</t>
  </si>
  <si>
    <t>77.12.19.000</t>
  </si>
  <si>
    <t>77.3</t>
  </si>
  <si>
    <t>04.22</t>
  </si>
  <si>
    <t>Транспортные услуги (автоперевозки) по перевозке  вахтового персонала</t>
  </si>
  <si>
    <t>Елизовский и Карагинский районы Камчатский край</t>
  </si>
  <si>
    <t>Поставка запасных частей к насосам Pedrollo</t>
  </si>
  <si>
    <t>21М108001</t>
  </si>
  <si>
    <t xml:space="preserve">Оказание услуг по адаптации и сопровождению экземпляров Систем КонсультантПлюс </t>
  </si>
  <si>
    <t>Оказание услуг по хранению  топлива  на месторождении «Озерновское» Карагинский район Камчатский край</t>
  </si>
  <si>
    <t>Оказание услуг по хранению   топлива на месторождении «Асачинское»  Елизовский район Камчатский край</t>
  </si>
  <si>
    <t>Сведения о начальной (максимальной) цене договора (цене лота), тыс. рублей без НДС</t>
  </si>
  <si>
    <t>Транспортные услуги (автоперевозки) по перевозке груза по маршруту  г. Петропавловск-Камчатский-с. Устьевое Соболевский район Камчатский край- г. Петропавловск-Камчатский</t>
  </si>
  <si>
    <t>Транспортные услуги (автоперевозки) по перевозке груза по маршруту  г. Петропавловск-Камчатский-п.Крутогоровский Соболевский район Камчатский край- г. Петропавловск-Камчатский</t>
  </si>
  <si>
    <t>г. Петропавловск-Камчатский-с. Устьевое Соболевский район Камчатский край- г. Петропавловск-Камчатский</t>
  </si>
  <si>
    <t>г. Петропавловск-Камчатский-п.Крутогоровский Соболевский район Камчатский край- г. Петропавловск-Камчатский</t>
  </si>
  <si>
    <t>Поставка запасных частей, оборудования, расходных и смазочных материалов для снегоходов, квадрациклов и аэролодок</t>
  </si>
  <si>
    <t>Поставка топлива  для дизельных электростанций и котельных (использование в летний период) 2 кв 2022 года</t>
  </si>
  <si>
    <t>Поставка топлива  для дизельных электростанций и котельных (использование в зимний период) 2 кв 2022 года</t>
  </si>
  <si>
    <t>Поставка топлива  для дизельных электростанций и котельных (использование в летний период) 3 кв 2022 года</t>
  </si>
  <si>
    <t>03.23</t>
  </si>
  <si>
    <t>Поставка топлива  для дизельных электростанций и котельных (использование в зимний период) 4 кв 2022 года</t>
  </si>
  <si>
    <t>Поставка топлива  для дизельных электростанций и котельных (использование в зимний период) 1 кв 2023 года</t>
  </si>
  <si>
    <t>Поставка  масла для газовых двигателей Shell Mysella S5N40</t>
  </si>
  <si>
    <t xml:space="preserve">Поставка запасных частей, оборудования, расходных и смазочных материалов  для автомобилей отечественного производства (Уралы, ЗИЛ, Камаз) </t>
  </si>
  <si>
    <t>для автомобилей отечественного производства (Уралы, ЗИЛ, Камаз)</t>
  </si>
  <si>
    <t>Работы по проведению  ремонтов дизель генераторных установок марки Cummins, Doosan (двигателей и электрогенераторов) по населенным пунктам Камчатского края</t>
  </si>
  <si>
    <t>Работы по проведению  ремонтов дизель генераторных установок Cummins (двигателей и электрогенераторов) по населенным пунктам Камчатского края</t>
  </si>
  <si>
    <t xml:space="preserve">Работы по монтажу с пуско-наладкой и с поставкой ДГУ </t>
  </si>
  <si>
    <t xml:space="preserve">Поставка антифриза  G12-Red  для ДГУ </t>
  </si>
  <si>
    <t>Поставка антифриза  G12-Red   для эксплуатации ДГУ  ДЭС-39 "Асачинское месторождение" и ДЭС -37  "Сигма"</t>
  </si>
  <si>
    <t>Поставка ветоши для эксплуатации ДГУ ДЭС-39 "Асачинское месторождение" и ДЭС -37  "Сигма"</t>
  </si>
  <si>
    <t>Поставка ЗиП   для проведения ремонтов ДГУ ДЭС -39  "Асачинское месторождение"</t>
  </si>
  <si>
    <t>Работы по проведению текущих ремонтов ДГУ ДЭС -39  "Асачинское месторождение"</t>
  </si>
  <si>
    <t>10.23</t>
  </si>
  <si>
    <t>Аренда части единого производственно-технологического комплекса "дизельная электростанция (ДЭС) РА "Пенжинская"</t>
  </si>
  <si>
    <t>Аренда части единого производственно-технологического комплекса "дизельная электростанция (ДЭС) ООО "Тымлатский рыбокомбинат"</t>
  </si>
  <si>
    <t>01.24</t>
  </si>
  <si>
    <t>12.24</t>
  </si>
  <si>
    <t>Услуги по проведению специальной оценки условий труда и оценки уровня профессиональных рисков</t>
  </si>
  <si>
    <t>Услуги по частичной  технической диагностике технических устройств и сооружений опасных производственных объектов, техническому освидетельствованию (обследованию и диагностированию) и обследованию для определения вместимости и оформлению градуировочных таблиц техническим устройствам и сооружениям</t>
  </si>
  <si>
    <t>Услуги по поддержанию в постоянной готовности собственных сил и средств, а также выполнению работ по локализации и ликвидации аварий на опасных производственных объектах, по выполнению работ по локализации и ликвидации разливов нефти и нефтепродуктов на суше на объектах по населенным пунктам Камчатского края</t>
  </si>
  <si>
    <t xml:space="preserve">Оказание услуг по техническому обслуживанию и планово-предупредительному ремонту систем пожарной сигнализации, 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 на объектах  энергоузлов Олюторского, Тигильского, Соболевского, Карагинского, Мильковского и Усть-Камчатского районов Камчатского края </t>
  </si>
  <si>
    <t>Оказание услуг по разработке проектов водозабора (участок недр "Хаилинский-1" Олюторский район Камчатский край )</t>
  </si>
  <si>
    <t xml:space="preserve">Оказание услуг по проведению производственного контроля качества воздуха в населенных пунктах Камчатского края  </t>
  </si>
  <si>
    <t>населенные пункты Олюторского района Камчатского края</t>
  </si>
  <si>
    <t>Работы по проведению  ремонтов зданий и сооружений (электроснабжение) в населенных пунктах Олюторского района Камчатского края</t>
  </si>
  <si>
    <t>населенные пункты  Карагинского  района Камчатского края</t>
  </si>
  <si>
    <t>Работы по проведению  ремонтов зданий и сооружений (электроснабжение) в населенных пунктах Соболевского района Камчатского края</t>
  </si>
  <si>
    <t>населенные пункты   Соболевского района Камчатского края</t>
  </si>
  <si>
    <t>Работы по проведению капитального ремонта  системы водоотведения  котельной №1 п. Крутогоровский Соболевского района Камчатского края</t>
  </si>
  <si>
    <t>Работы по проведению капитального ремонта дымовой трубы котельной № 2 с. Усть-Хайрюзово Тигильского района Камчатского края</t>
  </si>
  <si>
    <t>Работы по проведению реконструкции тепловых сетей подземной прокладки с. Ачайваям Олюторского района Камчатского края</t>
  </si>
  <si>
    <t>Работы по проведению реконструкции тепловых сетей  с. Усть-Хайрюзово Тигильского района Камчатского края</t>
  </si>
  <si>
    <t>019</t>
  </si>
  <si>
    <t>Услуги по проведению медицинского осмотра сотрудников Усть-Камчатского энергоузла в ГБУЗ Усть-Камчатская РБ</t>
  </si>
  <si>
    <t>Аренда транспорта в г. Петропавловск-Камчатский</t>
  </si>
  <si>
    <t>Аренда транспорта на ДЭС 39 "Асачинское месторождение" Елизовский р-он Камчатский край</t>
  </si>
  <si>
    <t>Аренда транспорта в п. Усть-Камчатск Усть-Камчатский район Камчатский край</t>
  </si>
  <si>
    <t xml:space="preserve">Оказание услуг по комплексному сопровождению и информационно-методическому обслуживанию экземпляра комплекса программ "Стек-ЖКХ" (юр. лица) на 2023 год </t>
  </si>
  <si>
    <t xml:space="preserve">Оказание услуг по комплексному сопровождению и информационно-методическому обслуживанию экземпляра комплекса программ "Стек-ЖКХ" (физ. лица) на 2023 год </t>
  </si>
  <si>
    <t>Работы по проведению  ремонтов зданий и сооружений (электроснабжение) в населенных пунктах Тигильского района Камчатского края</t>
  </si>
  <si>
    <t>30132</t>
  </si>
  <si>
    <t>населенные пункты   Тигильского района Камчатского края</t>
  </si>
  <si>
    <t>46.71.11.000</t>
  </si>
  <si>
    <t>27.2</t>
  </si>
  <si>
    <t>42.21.13.123</t>
  </si>
  <si>
    <t>33.12.29.900</t>
  </si>
  <si>
    <t>42.21.22.120</t>
  </si>
  <si>
    <t>33.11.12.000</t>
  </si>
  <si>
    <t>30127922</t>
  </si>
  <si>
    <t>Оказание услуг по организации  питания персонала АО "Корякэнерго" на производственном участке ДЭС-39  "Асачинское месторождение"</t>
  </si>
  <si>
    <t>Поставка оборудования не требующего монтажа (ОНТМ) (инновац)</t>
  </si>
  <si>
    <t xml:space="preserve">конкурс в электронной форме </t>
  </si>
  <si>
    <t xml:space="preserve">Оказание услуг по организации  проживания персонала АО "Корякэнерго" на производственный участок ДЭС-39  "Асачинское месторождение" </t>
  </si>
  <si>
    <t>02.23</t>
  </si>
  <si>
    <t>09.23</t>
  </si>
  <si>
    <t>26.11</t>
  </si>
  <si>
    <t>9</t>
  </si>
  <si>
    <t>1 квартал</t>
  </si>
  <si>
    <t>2 квартал</t>
  </si>
  <si>
    <t>3 квартал</t>
  </si>
  <si>
    <t>4 квартал</t>
  </si>
  <si>
    <t>Последующие годы</t>
  </si>
  <si>
    <t>Оказание услуг по составлению отчета с подсчетом запасов питьевых подземных вод (ППВ) для питьевого и хозяйственно-бытового водоснабжения с. Хаилино Олюторского района Камчатского края</t>
  </si>
  <si>
    <t>26.51.6</t>
  </si>
  <si>
    <t>26.51.52.110</t>
  </si>
  <si>
    <t>Поставка шкафного регуляторного пункта с техническим учетом расхода газа для котельной № 1 и модульной котельной № 2 п. Крутогоровский Соболевского района Камчатского края</t>
  </si>
  <si>
    <t>42.22.22.110</t>
  </si>
  <si>
    <t>Работы по строительству котельной № 1 микрорайона Погодный п. Усть-Камчатск Усть-Камчатского района Камчатского края</t>
  </si>
  <si>
    <t>09.27</t>
  </si>
  <si>
    <t>Работы по проведению текущего ремонта теплообменников ЦТП с. Тиличики Олюторского района Камчатского края</t>
  </si>
  <si>
    <t>с. Тиличики Олюторский район Кам-чатский край</t>
  </si>
  <si>
    <t>Работы по капитальному ремонту топливных емкостей объемом 20, 25 м3 в с. Апука Олюторского района Камчатского края</t>
  </si>
  <si>
    <t>Работы по проведению  капитального ремонта зданий и сооружений (электроснабжение) в населенных пунктах Карагинского района Камчатского края</t>
  </si>
  <si>
    <t xml:space="preserve">Оказание услуг по проведению производственного контроля качества питьевой воды (по микробиологическим и радиологическим показателям) в населенных пунктах Камчатского края  </t>
  </si>
  <si>
    <t xml:space="preserve">Поставка дизельного моторного масла для эксплуатации ДГУ ДЭС -37 "Сигма" и  ДЭС-39 "Асачинское место-рождение" </t>
  </si>
  <si>
    <t>24.20.1</t>
  </si>
  <si>
    <t>24.20.13.110</t>
  </si>
  <si>
    <t>Поставка металлической трубы</t>
  </si>
  <si>
    <t>Поставка фильтрующих элементов для ДГУ марки Cummins  и Daewoo (Doosan)</t>
  </si>
  <si>
    <t>02.20.11.140</t>
  </si>
  <si>
    <t>Поставка столбового леса</t>
  </si>
  <si>
    <t>Бревно 1 сорта хвойной породы (сосна, лиственница) длиной 11 м, d верхнего отруба 20-22 см, нижнего отруба (комель) 26-30 см, ошкуренные, неоцилиндрованные. ГОСТ 9463-88</t>
  </si>
  <si>
    <t>23.61.1</t>
  </si>
  <si>
    <t>23.61.12</t>
  </si>
  <si>
    <t>Поставка ЖБИ</t>
  </si>
  <si>
    <t>796</t>
  </si>
  <si>
    <t>23.51</t>
  </si>
  <si>
    <t>23.51.12</t>
  </si>
  <si>
    <t>Поставка цемента</t>
  </si>
  <si>
    <t>168</t>
  </si>
  <si>
    <t>Поставка металлопроката и труб стальных</t>
  </si>
  <si>
    <t>Работы по проведению капитального ремонта  газового оборудования модульной  котельной № 2 п. Крутогоровский Соболевского района Камчатского края</t>
  </si>
  <si>
    <t>Поставка шкафного регуляторного пункта с техническим учетом расхода газа для котельной № 1 и модульной котельной № 2 п. Крутогоровский Соболевского района Камчатского края (повторно)</t>
  </si>
  <si>
    <t>Предоставление лизинговых услуг на поставку автотопливозаправщика</t>
  </si>
  <si>
    <t>05.24</t>
  </si>
  <si>
    <t>Работы по проведению капитального ремонта узлов подпитки  котельных № 1, 2 с. Хаилино Олюторского района Камчатского края</t>
  </si>
  <si>
    <t>27</t>
  </si>
  <si>
    <t>Поставка электрогенератора DA-C1500HV модель LSA 52,2 XL65/4P для ДГУ ДЭС-5 с. Усть-Хайрюзово Тигильского района Камчатского края</t>
  </si>
  <si>
    <t xml:space="preserve">Поставка Бортового Урала 4320 с КМУ </t>
  </si>
  <si>
    <t>Работы по проведению строительства электрических сетей в населенных пунктах  Камчатского края</t>
  </si>
  <si>
    <t>Предоставление услуг на выполнение технического обследования (комплексной строительно-технической экспертизы) объекта капительного строительства "Строительство склада ГСМ в  с. Тиличики Олютосркого района Камчатского края. Наружные топливные трубопроводы"</t>
  </si>
  <si>
    <t>Предоставление услуг на выполнение технического обследования (комплексной строительно-технической экспертизы) объекта капительного строительства "Модернизация системы теплоснабжения микрорайона "Верхние Тиличики" с. Тиличики Олютосркого района Камчатского края. Строительство ЦТП с тепловыми сетями"</t>
  </si>
  <si>
    <t>71.12.45</t>
  </si>
  <si>
    <t>71.20.19.112</t>
  </si>
  <si>
    <t xml:space="preserve">Поставка топлива для дизельных электростанций (использование в летний период) населенные пункты Камчатского края (западное побережье) </t>
  </si>
  <si>
    <t xml:space="preserve">Поставка топлива для дизельных электростанций (использование в летний период) населенные пункты Камчатского края (восточное побережье) </t>
  </si>
  <si>
    <t>30.11</t>
  </si>
  <si>
    <t>30.11.9</t>
  </si>
  <si>
    <t xml:space="preserve">Оказание агентских услуг в период ремонта танкера «Арсеньев» </t>
  </si>
  <si>
    <t>Работы по проведению капитального ремонта насосной группы котельной с. Вывенка  Олюторского района Камчатского края</t>
  </si>
  <si>
    <t>Работы по реконструкции котельной № 7 с установкой генерирующего оборудования с. Устьевое Соболевского района Камчатского края</t>
  </si>
  <si>
    <t>Оказание услуг по разработке нормативов допустимых выбросов (НДВ) и разработка плана мероприятий при НМУ объектов АО "Корякэнерго"</t>
  </si>
  <si>
    <t>71.11.2</t>
  </si>
  <si>
    <t>Комплексное обследование строительных конструкций зданий и сооружений с оценкой их прочности, устойчивости и эксплуатационной надежности</t>
  </si>
  <si>
    <t>наеленные пункты Олюторского района Камчатского края</t>
  </si>
  <si>
    <t>Оказание агентских услуг в период ремонта танкера «Арсеньев» ( г.Чжанцзяга, провинция Цзянсу, Китай)</t>
  </si>
  <si>
    <t>Транспортные услуги (морские перевозки)  по перевозке груза по маршруту г. Петропавловск-Камчатский  - портопункты  Камчатского края (т/х "Старатель")</t>
  </si>
  <si>
    <t>Транспортные услуги (морские перевозки)  по перевозке груза по маршруту г. Петропавловск-Камчатский  - портопункты  Камчатского края (т/х "Север")</t>
  </si>
  <si>
    <t>Транспортные услуги (морские перевозки)  по перевозке груза по маршруту г. Петропавловск-Камчатский  - портопункты  Камчатского края (т/х "Камчадал")</t>
  </si>
  <si>
    <t>Поставка фильтрующих элементов для эксплуатации ДГУ ДЭС-37 "Сигма" (повторно)</t>
  </si>
  <si>
    <t>Поставка фильтрующих элементов для ДГУ марки Cummins  и Daewoo (Doosan) (повторно)</t>
  </si>
  <si>
    <t>Услуги по проведению специальной оценки условий труда и оценки уровня профессиональных рисков (повторно)</t>
  </si>
  <si>
    <t>Транспортные услуги (автоперевозки) по перевозке груза по маршруту п. Крутогоровский – п. Ичинский Соболевского района Камчатского края</t>
  </si>
  <si>
    <t>п. Крутогоровский – п. Ичинский Соболевского района Камчатского края</t>
  </si>
  <si>
    <t>Поставка защитных, смывающих, обеззараживающих средств (повторно)</t>
  </si>
  <si>
    <t>Поставка средств индивидуальной защиты для рук (повторно)</t>
  </si>
  <si>
    <t>Поставка средств индивидуальной защиты (повторно)</t>
  </si>
  <si>
    <t>Работы по ремонту, настройке и техническому обслуживанию систем автоматики – автоматического контроля и управления техническими средствами (САУ ТС) танкера «Арсеньев»</t>
  </si>
  <si>
    <t>Выполнить работу с надлежащим качеством и в срок, утвержденный при согласовании спецификации заявленных работ (предварительной спецификации ремонта)</t>
  </si>
  <si>
    <t>Оказание услуг по перевалке и хранению грузов (складских услуг) в г. Артем Приморского края (повторно)</t>
  </si>
  <si>
    <t>Поставка угля каменного в населенные пункты Камчатского края (повторно)</t>
  </si>
  <si>
    <t>В соответствии с Техническим Заданием: ветошь фланель</t>
  </si>
  <si>
    <t>02.20</t>
  </si>
  <si>
    <t xml:space="preserve">Поставка ЗИП (неснижаемый запас) для ДГУ </t>
  </si>
  <si>
    <t>Поставка ЗиП  (неснижаемый запас)  для ГПУ</t>
  </si>
  <si>
    <t>Аренда имущества на ДЭС-37  «Сигма»</t>
  </si>
  <si>
    <t>28.11</t>
  </si>
  <si>
    <t>28.11.13.120</t>
  </si>
  <si>
    <t>Поставка запчастей и оборудования для  проведения комплексного ремонта танкера "Арсеньев"</t>
  </si>
  <si>
    <t>Аренда имущества на ДЭС-39  «Ассачинское месторождение»</t>
  </si>
  <si>
    <t xml:space="preserve">Поставка дизельного  моторного масла   SAE 15W40 </t>
  </si>
  <si>
    <t xml:space="preserve">Масло в бочках </t>
  </si>
  <si>
    <t>64.92</t>
  </si>
  <si>
    <t>64.19.21.000</t>
  </si>
  <si>
    <t>Агентский договор</t>
  </si>
  <si>
    <t>08401</t>
  </si>
  <si>
    <t>г. Хабаровск</t>
  </si>
  <si>
    <t>05.25</t>
  </si>
  <si>
    <t xml:space="preserve">Поставка фильтрующих элементов для эксплуатации ГПУ на ГДЭС-21 п. Крутогоровский </t>
  </si>
  <si>
    <t>42.21.22</t>
  </si>
  <si>
    <t>Работы по проведению капитального ремонта теплотрассы от ТК-4 до т. "Б" по ул. Подгорная с. Хаилино</t>
  </si>
  <si>
    <t>мп</t>
  </si>
  <si>
    <t>29.10.52.110</t>
  </si>
  <si>
    <t>Поставка снегохода Bearcat</t>
  </si>
  <si>
    <t>66.19</t>
  </si>
  <si>
    <t>66.19.91.000</t>
  </si>
  <si>
    <t>Оказание услуг по подготовке экспертного заключения по вопросам экспертной оценки величины фактических экономически обоснованных расходов</t>
  </si>
  <si>
    <t>27.33</t>
  </si>
  <si>
    <t>27.33.1</t>
  </si>
  <si>
    <t>Поставка арматуры линейной для нужд АО "Корякэнерго"</t>
  </si>
  <si>
    <t>28.13</t>
  </si>
  <si>
    <t>Поставка насосных агрегатов и запасных частей к ним для нужд АО "Корякэнерго"</t>
  </si>
  <si>
    <t>27.32</t>
  </si>
  <si>
    <t>Поставка кабельно-проводниковой продукции для нужд АО "Корякэнерго"</t>
  </si>
  <si>
    <t>Поставка электротехнической продукции для нужд АО "Корякэнерго"</t>
  </si>
  <si>
    <t>27.40</t>
  </si>
  <si>
    <t>27.4</t>
  </si>
  <si>
    <t>Поставка электроосветительных изделий для нужд АО "Корякэнерго"</t>
  </si>
  <si>
    <t>Поставка электромонтажных изделий для нужд АО "Корякэнерго"</t>
  </si>
  <si>
    <t>Поставка резинотехнических изделий</t>
  </si>
  <si>
    <t>08..22</t>
  </si>
  <si>
    <t>25.73</t>
  </si>
  <si>
    <t>Поставка инструмента для нужд АО "Корякэнерго"</t>
  </si>
  <si>
    <t>24.20</t>
  </si>
  <si>
    <t>Поставка труб стальных</t>
  </si>
  <si>
    <t>24.10.3</t>
  </si>
  <si>
    <t>Поставка металлопроката</t>
  </si>
  <si>
    <t>22.21</t>
  </si>
  <si>
    <t>22.21.2</t>
  </si>
  <si>
    <t>Поставка труб пластиковых и комплектующих к ним</t>
  </si>
  <si>
    <t>23.99; 28.14</t>
  </si>
  <si>
    <t>23.99.19; 28.14.12</t>
  </si>
  <si>
    <t>Поставка строительных материалов</t>
  </si>
  <si>
    <t>26.51.4</t>
  </si>
  <si>
    <t>26.51.43.119</t>
  </si>
  <si>
    <t>28.13.1</t>
  </si>
  <si>
    <t>Поставка насосного оборудования  (ОНТМ)</t>
  </si>
  <si>
    <t>43.21.10.140</t>
  </si>
  <si>
    <t>16</t>
  </si>
  <si>
    <t>16.10</t>
  </si>
  <si>
    <t>Поставка пиломата</t>
  </si>
  <si>
    <t>Работы по текущему ремонту систем пожарной сигнализации, автоматических установок пожаротушения, систем оповещения и управления эвакуацией людей при пожаре, электрических пожарных сигнализаций с ручными пожарными извещателями на объектах энергоузлов Тигильского, Соболевского районов Камчатского края</t>
  </si>
  <si>
    <t>Работы по текущему ремонту систем пожарной сигнализации, автоматических установок пожаротушения, систем оповещения и управления эвакуацией людей при пожаре на объектах энергоузлов Олюторского, Тигильского, Карагинского районов Камчатского края</t>
  </si>
  <si>
    <t>24.20.12.120</t>
  </si>
  <si>
    <t>Поставка насосно-компрессорных труб</t>
  </si>
  <si>
    <t xml:space="preserve">Поставка фильтрующих элементов для ДГУ марки Cummins </t>
  </si>
  <si>
    <t>33.11.19</t>
  </si>
  <si>
    <t>Работы по проведению капитального ремонта водогрейной части котлов KSO-400 п. Усть-Камчатск Усть-Камчатского района Камчатского края</t>
  </si>
  <si>
    <t>20.41.32.119</t>
  </si>
  <si>
    <t>Поставка материалов для промывки теплообменников</t>
  </si>
  <si>
    <t>28.14</t>
  </si>
  <si>
    <t>28.14.1</t>
  </si>
  <si>
    <t>Поставка арматуры запорной</t>
  </si>
  <si>
    <t>Работы по проведению капитального ремонта тепловых камер и подземного канала тепловых сетей с. Ачайваям</t>
  </si>
  <si>
    <t>28.11.1</t>
  </si>
  <si>
    <t>28.11.41.000</t>
  </si>
  <si>
    <t>Поставка ТМЦ на месторождении "Асачинское" (форсунка топливная №EX59407500020)</t>
  </si>
  <si>
    <t>74</t>
  </si>
  <si>
    <t>Осуществление необходимых действий по присоединению АО «Корякэнерго» к Отраслевому тарифному соглашению в электроэнергетике РФ на 2022-2024 годы (ОТС), обеспечению юридически корректного распространения на Общество норм  ОТС и, таким образом, обеспечение участия Общества в отраслевой системе социального партнерства в период действия ОТС.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</si>
</sst>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mm/yy"/>
    <numFmt numFmtId="166" formatCode="#,##0.00;[Red]#,##0.00"/>
  </numFmts>
  <fonts count="37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sz val="10"/>
      <name val="Calibri"/>
      <family val="2"/>
      <charset val="204"/>
    </font>
    <font>
      <b/>
      <sz val="12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9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1" applyNumberFormat="0" applyAlignment="0" applyProtection="0"/>
    <xf numFmtId="0" fontId="17" fillId="6" borderId="2" applyNumberFormat="0" applyAlignment="0" applyProtection="0"/>
    <xf numFmtId="0" fontId="5" fillId="0" borderId="0"/>
    <xf numFmtId="0" fontId="11" fillId="0" borderId="0"/>
    <xf numFmtId="164" fontId="12" fillId="7" borderId="3">
      <alignment horizontal="center" vertical="center" wrapText="1"/>
    </xf>
    <xf numFmtId="0" fontId="13" fillId="2" borderId="0" applyNumberFormat="0" applyBorder="0" applyAlignment="0" applyProtection="0"/>
  </cellStyleXfs>
  <cellXfs count="304">
    <xf numFmtId="0" fontId="0" fillId="0" borderId="0" xfId="0"/>
    <xf numFmtId="0" fontId="0" fillId="0" borderId="0" xfId="0" applyFill="1"/>
    <xf numFmtId="0" fontId="3" fillId="0" borderId="3" xfId="0" applyFont="1" applyFill="1" applyBorder="1" applyAlignment="1">
      <alignment horizontal="center" vertical="center"/>
    </xf>
    <xf numFmtId="0" fontId="0" fillId="0" borderId="0" xfId="0" applyFont="1" applyFill="1"/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15" xfId="0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49" fontId="0" fillId="0" borderId="0" xfId="0" applyNumberFormat="1" applyFont="1" applyFill="1"/>
    <xf numFmtId="0" fontId="3" fillId="0" borderId="7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/>
    </xf>
    <xf numFmtId="0" fontId="19" fillId="0" borderId="3" xfId="0" applyFont="1" applyFill="1" applyBorder="1"/>
    <xf numFmtId="0" fontId="20" fillId="0" borderId="3" xfId="0" applyFont="1" applyFill="1" applyBorder="1"/>
    <xf numFmtId="0" fontId="26" fillId="0" borderId="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27" fillId="0" borderId="0" xfId="0" applyFont="1" applyFill="1"/>
    <xf numFmtId="4" fontId="0" fillId="0" borderId="0" xfId="0" applyNumberFormat="1" applyFill="1"/>
    <xf numFmtId="4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0" fillId="0" borderId="8" xfId="0" applyFont="1" applyFill="1" applyBorder="1"/>
    <xf numFmtId="4" fontId="0" fillId="0" borderId="0" xfId="0" applyNumberFormat="1" applyFont="1" applyFill="1" applyBorder="1"/>
    <xf numFmtId="2" fontId="10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3" xfId="0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14" fontId="3" fillId="0" borderId="3" xfId="0" applyNumberFormat="1" applyFont="1" applyBorder="1" applyAlignment="1">
      <alignment wrapText="1"/>
    </xf>
    <xf numFmtId="4" fontId="3" fillId="0" borderId="3" xfId="0" applyNumberFormat="1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8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4" fontId="3" fillId="0" borderId="18" xfId="0" applyNumberFormat="1" applyFont="1" applyBorder="1" applyAlignment="1">
      <alignment wrapText="1"/>
    </xf>
    <xf numFmtId="4" fontId="3" fillId="0" borderId="3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3" fillId="0" borderId="3" xfId="0" applyNumberFormat="1" applyFont="1" applyBorder="1" applyAlignment="1">
      <alignment wrapText="1"/>
    </xf>
    <xf numFmtId="166" fontId="3" fillId="0" borderId="0" xfId="0" applyNumberFormat="1" applyFont="1"/>
    <xf numFmtId="166" fontId="3" fillId="0" borderId="3" xfId="0" applyNumberFormat="1" applyFont="1" applyBorder="1"/>
    <xf numFmtId="14" fontId="3" fillId="0" borderId="3" xfId="0" applyNumberFormat="1" applyFont="1" applyFill="1" applyBorder="1" applyAlignment="1">
      <alignment wrapText="1"/>
    </xf>
    <xf numFmtId="0" fontId="3" fillId="8" borderId="3" xfId="0" applyFont="1" applyFill="1" applyBorder="1" applyAlignment="1">
      <alignment wrapText="1"/>
    </xf>
    <xf numFmtId="4" fontId="3" fillId="8" borderId="18" xfId="0" applyNumberFormat="1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Border="1"/>
    <xf numFmtId="4" fontId="3" fillId="0" borderId="18" xfId="0" applyNumberFormat="1" applyFont="1" applyFill="1" applyBorder="1" applyAlignment="1">
      <alignment wrapText="1"/>
    </xf>
    <xf numFmtId="0" fontId="3" fillId="0" borderId="16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17" fontId="19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8" fillId="0" borderId="18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center" vertical="center" wrapText="1"/>
    </xf>
    <xf numFmtId="4" fontId="19" fillId="0" borderId="14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/>
    </xf>
    <xf numFmtId="0" fontId="19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21" fillId="0" borderId="3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29" fillId="9" borderId="3" xfId="0" applyFont="1" applyFill="1" applyBorder="1" applyAlignment="1">
      <alignment horizontal="center" vertical="center" wrapText="1"/>
    </xf>
    <xf numFmtId="0" fontId="3" fillId="9" borderId="3" xfId="0" applyNumberFormat="1" applyFont="1" applyFill="1" applyBorder="1" applyAlignment="1">
      <alignment horizontal="center" vertical="center" wrapText="1"/>
    </xf>
    <xf numFmtId="0" fontId="19" fillId="9" borderId="3" xfId="0" applyNumberFormat="1" applyFont="1" applyFill="1" applyBorder="1" applyAlignment="1">
      <alignment horizontal="center" vertical="center" wrapText="1"/>
    </xf>
    <xf numFmtId="4" fontId="3" fillId="9" borderId="3" xfId="0" applyNumberFormat="1" applyFont="1" applyFill="1" applyBorder="1" applyAlignment="1">
      <alignment horizontal="center" vertical="center" wrapText="1"/>
    </xf>
    <xf numFmtId="49" fontId="3" fillId="9" borderId="3" xfId="0" applyNumberFormat="1" applyFont="1" applyFill="1" applyBorder="1" applyAlignment="1">
      <alignment horizontal="center" vertical="center" wrapText="1"/>
    </xf>
    <xf numFmtId="17" fontId="19" fillId="9" borderId="3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7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4" fontId="19" fillId="9" borderId="3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 wrapText="1"/>
    </xf>
    <xf numFmtId="165" fontId="3" fillId="0" borderId="8" xfId="0" applyNumberFormat="1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35" fillId="0" borderId="20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/>
    </xf>
    <xf numFmtId="4" fontId="3" fillId="10" borderId="3" xfId="0" applyNumberFormat="1" applyFont="1" applyFill="1" applyBorder="1" applyAlignment="1">
      <alignment horizontal="center" vertical="center" wrapText="1"/>
    </xf>
    <xf numFmtId="0" fontId="18" fillId="11" borderId="3" xfId="0" applyFont="1" applyFill="1" applyBorder="1" applyAlignment="1">
      <alignment horizontal="center" vertical="center" wrapText="1"/>
    </xf>
    <xf numFmtId="0" fontId="18" fillId="11" borderId="18" xfId="0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 wrapText="1"/>
    </xf>
    <xf numFmtId="0" fontId="3" fillId="11" borderId="8" xfId="0" applyFont="1" applyFill="1" applyBorder="1" applyAlignment="1">
      <alignment horizontal="center" vertical="center"/>
    </xf>
    <xf numFmtId="4" fontId="19" fillId="11" borderId="3" xfId="0" applyNumberFormat="1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/>
    </xf>
    <xf numFmtId="0" fontId="3" fillId="11" borderId="8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/>
    </xf>
    <xf numFmtId="4" fontId="3" fillId="11" borderId="3" xfId="0" applyNumberFormat="1" applyFont="1" applyFill="1" applyBorder="1" applyAlignment="1">
      <alignment horizontal="center" vertical="center" wrapText="1"/>
    </xf>
    <xf numFmtId="49" fontId="3" fillId="11" borderId="14" xfId="0" applyNumberFormat="1" applyFont="1" applyFill="1" applyBorder="1" applyAlignment="1">
      <alignment horizontal="center" vertical="center" wrapText="1"/>
    </xf>
    <xf numFmtId="49" fontId="18" fillId="11" borderId="3" xfId="0" applyNumberFormat="1" applyFont="1" applyFill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/>
    </xf>
    <xf numFmtId="0" fontId="3" fillId="11" borderId="18" xfId="0" applyNumberFormat="1" applyFont="1" applyFill="1" applyBorder="1" applyAlignment="1">
      <alignment horizontal="center" vertical="center"/>
    </xf>
    <xf numFmtId="4" fontId="3" fillId="11" borderId="14" xfId="0" applyNumberFormat="1" applyFont="1" applyFill="1" applyBorder="1" applyAlignment="1">
      <alignment horizontal="center" vertical="center" wrapText="1"/>
    </xf>
    <xf numFmtId="2" fontId="10" fillId="11" borderId="14" xfId="0" applyNumberFormat="1" applyFont="1" applyFill="1" applyBorder="1" applyAlignment="1">
      <alignment horizontal="center" vertical="center" wrapText="1"/>
    </xf>
    <xf numFmtId="49" fontId="3" fillId="11" borderId="12" xfId="0" applyNumberFormat="1" applyFont="1" applyFill="1" applyBorder="1" applyAlignment="1">
      <alignment horizontal="center" vertical="center" wrapText="1"/>
    </xf>
    <xf numFmtId="0" fontId="3" fillId="11" borderId="3" xfId="0" applyNumberFormat="1" applyFont="1" applyFill="1" applyBorder="1" applyAlignment="1">
      <alignment horizontal="center" vertical="center"/>
    </xf>
    <xf numFmtId="2" fontId="10" fillId="11" borderId="3" xfId="0" applyNumberFormat="1" applyFont="1" applyFill="1" applyBorder="1" applyAlignment="1">
      <alignment horizontal="center" vertical="center" wrapText="1"/>
    </xf>
    <xf numFmtId="4" fontId="3" fillId="11" borderId="8" xfId="0" applyNumberFormat="1" applyFont="1" applyFill="1" applyBorder="1" applyAlignment="1">
      <alignment horizontal="center" vertical="center" wrapText="1"/>
    </xf>
    <xf numFmtId="17" fontId="19" fillId="11" borderId="3" xfId="0" applyNumberFormat="1" applyFont="1" applyFill="1" applyBorder="1" applyAlignment="1">
      <alignment horizontal="center" vertical="center" wrapText="1"/>
    </xf>
    <xf numFmtId="0" fontId="3" fillId="11" borderId="8" xfId="0" applyNumberFormat="1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 wrapText="1"/>
    </xf>
    <xf numFmtId="49" fontId="3" fillId="11" borderId="8" xfId="0" applyNumberFormat="1" applyFont="1" applyFill="1" applyBorder="1" applyAlignment="1">
      <alignment horizontal="center" vertical="center" wrapText="1"/>
    </xf>
    <xf numFmtId="0" fontId="18" fillId="11" borderId="14" xfId="0" applyFont="1" applyFill="1" applyBorder="1" applyAlignment="1">
      <alignment horizontal="center" vertical="center" wrapText="1"/>
    </xf>
    <xf numFmtId="49" fontId="18" fillId="11" borderId="14" xfId="0" applyNumberFormat="1" applyFont="1" applyFill="1" applyBorder="1" applyAlignment="1">
      <alignment horizontal="center" vertical="center" wrapText="1"/>
    </xf>
    <xf numFmtId="0" fontId="3" fillId="11" borderId="14" xfId="0" applyNumberFormat="1" applyFont="1" applyFill="1" applyBorder="1" applyAlignment="1">
      <alignment horizontal="center" vertical="center"/>
    </xf>
    <xf numFmtId="0" fontId="3" fillId="11" borderId="14" xfId="0" applyFont="1" applyFill="1" applyBorder="1" applyAlignment="1">
      <alignment horizontal="center" vertical="center"/>
    </xf>
    <xf numFmtId="0" fontId="18" fillId="11" borderId="21" xfId="0" applyFont="1" applyFill="1" applyBorder="1" applyAlignment="1">
      <alignment horizontal="center" vertical="center" wrapText="1"/>
    </xf>
    <xf numFmtId="49" fontId="18" fillId="11" borderId="8" xfId="0" applyNumberFormat="1" applyFont="1" applyFill="1" applyBorder="1" applyAlignment="1">
      <alignment horizontal="center" vertical="center" wrapText="1"/>
    </xf>
    <xf numFmtId="0" fontId="3" fillId="11" borderId="21" xfId="0" applyFont="1" applyFill="1" applyBorder="1" applyAlignment="1">
      <alignment horizontal="center" vertical="center" wrapText="1"/>
    </xf>
    <xf numFmtId="0" fontId="3" fillId="11" borderId="21" xfId="0" applyNumberFormat="1" applyFont="1" applyFill="1" applyBorder="1" applyAlignment="1">
      <alignment horizontal="center" vertical="center"/>
    </xf>
    <xf numFmtId="4" fontId="3" fillId="11" borderId="21" xfId="0" applyNumberFormat="1" applyFont="1" applyFill="1" applyBorder="1" applyAlignment="1">
      <alignment horizontal="center" vertical="center" wrapText="1"/>
    </xf>
    <xf numFmtId="49" fontId="3" fillId="11" borderId="21" xfId="0" applyNumberFormat="1" applyFont="1" applyFill="1" applyBorder="1" applyAlignment="1">
      <alignment horizontal="center" vertical="center" wrapText="1"/>
    </xf>
    <xf numFmtId="0" fontId="3" fillId="11" borderId="21" xfId="0" applyFont="1" applyFill="1" applyBorder="1" applyAlignment="1">
      <alignment horizontal="center" vertical="center"/>
    </xf>
    <xf numFmtId="0" fontId="3" fillId="11" borderId="15" xfId="0" applyNumberFormat="1" applyFont="1" applyFill="1" applyBorder="1" applyAlignment="1">
      <alignment horizontal="center" vertical="center"/>
    </xf>
    <xf numFmtId="49" fontId="3" fillId="11" borderId="3" xfId="0" applyNumberFormat="1" applyFont="1" applyFill="1" applyBorder="1" applyAlignment="1">
      <alignment horizontal="center" vertical="center"/>
    </xf>
    <xf numFmtId="49" fontId="18" fillId="10" borderId="3" xfId="0" applyNumberFormat="1" applyFont="1" applyFill="1" applyBorder="1" applyAlignment="1">
      <alignment horizontal="center" vertical="center" wrapText="1"/>
    </xf>
    <xf numFmtId="2" fontId="3" fillId="11" borderId="14" xfId="0" applyNumberFormat="1" applyFont="1" applyFill="1" applyBorder="1" applyAlignment="1">
      <alignment horizontal="center" vertical="center" wrapText="1"/>
    </xf>
    <xf numFmtId="0" fontId="18" fillId="11" borderId="3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center" wrapText="1"/>
    </xf>
    <xf numFmtId="0" fontId="19" fillId="11" borderId="3" xfId="0" applyNumberFormat="1" applyFont="1" applyFill="1" applyBorder="1" applyAlignment="1">
      <alignment horizontal="center" vertical="center" wrapText="1"/>
    </xf>
    <xf numFmtId="4" fontId="19" fillId="11" borderId="14" xfId="0" applyNumberFormat="1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49" fontId="18" fillId="11" borderId="18" xfId="0" applyNumberFormat="1" applyFont="1" applyFill="1" applyBorder="1" applyAlignment="1">
      <alignment horizontal="center" vertical="center" wrapText="1"/>
    </xf>
    <xf numFmtId="0" fontId="19" fillId="11" borderId="3" xfId="0" applyFont="1" applyFill="1" applyBorder="1" applyAlignment="1">
      <alignment horizontal="center" vertical="center" wrapText="1"/>
    </xf>
    <xf numFmtId="0" fontId="18" fillId="11" borderId="8" xfId="0" applyFont="1" applyFill="1" applyBorder="1" applyAlignment="1">
      <alignment horizontal="center" vertical="center" wrapText="1"/>
    </xf>
    <xf numFmtId="0" fontId="10" fillId="11" borderId="8" xfId="0" applyFont="1" applyFill="1" applyBorder="1" applyAlignment="1">
      <alignment horizontal="center" vertical="center" wrapText="1"/>
    </xf>
    <xf numFmtId="2" fontId="21" fillId="11" borderId="3" xfId="0" applyNumberFormat="1" applyFont="1" applyFill="1" applyBorder="1" applyAlignment="1">
      <alignment horizontal="center" vertical="center" wrapText="1"/>
    </xf>
    <xf numFmtId="165" fontId="3" fillId="11" borderId="3" xfId="0" applyNumberFormat="1" applyFont="1" applyFill="1" applyBorder="1" applyAlignment="1">
      <alignment horizontal="center" vertical="center" wrapText="1"/>
    </xf>
    <xf numFmtId="49" fontId="19" fillId="11" borderId="3" xfId="0" applyNumberFormat="1" applyFont="1" applyFill="1" applyBorder="1" applyAlignment="1">
      <alignment horizontal="center" vertical="center" wrapText="1"/>
    </xf>
    <xf numFmtId="49" fontId="3" fillId="11" borderId="18" xfId="0" applyNumberFormat="1" applyFont="1" applyFill="1" applyBorder="1" applyAlignment="1">
      <alignment horizontal="center" vertical="center"/>
    </xf>
    <xf numFmtId="0" fontId="3" fillId="11" borderId="18" xfId="0" applyFont="1" applyFill="1" applyBorder="1" applyAlignment="1">
      <alignment horizontal="center" vertical="center"/>
    </xf>
    <xf numFmtId="2" fontId="3" fillId="11" borderId="3" xfId="0" applyNumberFormat="1" applyFont="1" applyFill="1" applyBorder="1" applyAlignment="1">
      <alignment horizontal="center" vertical="center" wrapText="1"/>
    </xf>
    <xf numFmtId="0" fontId="9" fillId="11" borderId="8" xfId="0" applyFont="1" applyFill="1" applyBorder="1" applyAlignment="1">
      <alignment horizontal="center" vertical="center" wrapText="1"/>
    </xf>
    <xf numFmtId="0" fontId="28" fillId="11" borderId="3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3" fillId="11" borderId="3" xfId="0" applyNumberFormat="1" applyFont="1" applyFill="1" applyBorder="1" applyAlignment="1">
      <alignment horizontal="center" vertical="center" wrapText="1"/>
    </xf>
    <xf numFmtId="4" fontId="19" fillId="11" borderId="8" xfId="0" applyNumberFormat="1" applyFont="1" applyFill="1" applyBorder="1" applyAlignment="1">
      <alignment horizontal="center" vertical="center" wrapText="1"/>
    </xf>
    <xf numFmtId="0" fontId="29" fillId="11" borderId="3" xfId="0" applyFont="1" applyFill="1" applyBorder="1" applyAlignment="1">
      <alignment horizontal="center" vertical="center" wrapText="1"/>
    </xf>
    <xf numFmtId="0" fontId="3" fillId="11" borderId="15" xfId="0" applyNumberFormat="1" applyFont="1" applyFill="1" applyBorder="1" applyAlignment="1">
      <alignment horizontal="center" vertical="center" wrapText="1"/>
    </xf>
    <xf numFmtId="49" fontId="3" fillId="10" borderId="14" xfId="0" applyNumberFormat="1" applyFont="1" applyFill="1" applyBorder="1" applyAlignment="1">
      <alignment horizontal="center" vertical="center" wrapText="1"/>
    </xf>
    <xf numFmtId="4" fontId="10" fillId="11" borderId="3" xfId="0" applyNumberFormat="1" applyFont="1" applyFill="1" applyBorder="1" applyAlignment="1">
      <alignment horizontal="center" vertical="center" wrapText="1"/>
    </xf>
    <xf numFmtId="0" fontId="22" fillId="11" borderId="3" xfId="0" applyFont="1" applyFill="1" applyBorder="1" applyAlignment="1">
      <alignment horizontal="center" vertical="center" wrapText="1"/>
    </xf>
    <xf numFmtId="0" fontId="19" fillId="11" borderId="8" xfId="0" applyNumberFormat="1" applyFont="1" applyFill="1" applyBorder="1" applyAlignment="1">
      <alignment horizontal="center" vertical="center" wrapText="1"/>
    </xf>
    <xf numFmtId="49" fontId="3" fillId="11" borderId="8" xfId="0" applyNumberFormat="1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 wrapText="1"/>
    </xf>
    <xf numFmtId="17" fontId="19" fillId="11" borderId="8" xfId="0" applyNumberFormat="1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/>
    </xf>
    <xf numFmtId="49" fontId="19" fillId="11" borderId="3" xfId="0" applyNumberFormat="1" applyFont="1" applyFill="1" applyBorder="1" applyAlignment="1">
      <alignment horizontal="center" vertical="center"/>
    </xf>
    <xf numFmtId="2" fontId="3" fillId="11" borderId="8" xfId="0" applyNumberFormat="1" applyFont="1" applyFill="1" applyBorder="1" applyAlignment="1">
      <alignment horizontal="center" vertical="center" wrapText="1"/>
    </xf>
    <xf numFmtId="49" fontId="19" fillId="11" borderId="8" xfId="0" applyNumberFormat="1" applyFont="1" applyFill="1" applyBorder="1" applyAlignment="1">
      <alignment horizontal="center" vertical="center"/>
    </xf>
    <xf numFmtId="49" fontId="18" fillId="10" borderId="18" xfId="0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/>
    </xf>
    <xf numFmtId="0" fontId="33" fillId="0" borderId="12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3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/>
    <xf numFmtId="0" fontId="35" fillId="0" borderId="6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/>
    <xf numFmtId="0" fontId="35" fillId="0" borderId="11" xfId="0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/>
    </xf>
    <xf numFmtId="0" fontId="6" fillId="0" borderId="25" xfId="0" applyFont="1" applyFill="1" applyBorder="1"/>
    <xf numFmtId="0" fontId="3" fillId="0" borderId="7" xfId="0" applyFont="1" applyFill="1" applyBorder="1" applyAlignment="1">
      <alignment horizontal="center" textRotation="90" wrapText="1"/>
    </xf>
    <xf numFmtId="0" fontId="3" fillId="0" borderId="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 vertical="center" textRotation="90" wrapText="1"/>
    </xf>
    <xf numFmtId="0" fontId="27" fillId="0" borderId="9" xfId="0" applyFont="1" applyFill="1" applyBorder="1"/>
    <xf numFmtId="0" fontId="27" fillId="0" borderId="10" xfId="0" applyFont="1" applyFill="1" applyBorder="1"/>
    <xf numFmtId="0" fontId="25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/>
    <xf numFmtId="0" fontId="35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/>
    <xf numFmtId="0" fontId="6" fillId="0" borderId="24" xfId="0" applyFont="1" applyFill="1" applyBorder="1"/>
    <xf numFmtId="0" fontId="26" fillId="0" borderId="6" xfId="0" applyFont="1" applyFill="1" applyBorder="1" applyAlignment="1">
      <alignment horizontal="center" vertical="center" textRotation="90" wrapText="1"/>
    </xf>
    <xf numFmtId="0" fontId="36" fillId="0" borderId="9" xfId="0" applyFont="1" applyFill="1" applyBorder="1"/>
    <xf numFmtId="0" fontId="36" fillId="0" borderId="10" xfId="0" applyFont="1" applyFill="1" applyBorder="1"/>
    <xf numFmtId="0" fontId="7" fillId="0" borderId="7" xfId="0" applyFont="1" applyFill="1" applyBorder="1" applyAlignment="1">
      <alignment horizontal="center" textRotation="90" wrapText="1"/>
    </xf>
    <xf numFmtId="0" fontId="7" fillId="0" borderId="5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4" fontId="35" fillId="0" borderId="6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/>
    <xf numFmtId="4" fontId="6" fillId="0" borderId="10" xfId="0" applyNumberFormat="1" applyFont="1" applyFill="1" applyBorder="1"/>
    <xf numFmtId="0" fontId="35" fillId="0" borderId="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25" xfId="0" applyFill="1" applyBorder="1"/>
    <xf numFmtId="0" fontId="1" fillId="0" borderId="6" xfId="0" applyFont="1" applyFill="1" applyBorder="1" applyAlignment="1">
      <alignment horizontal="center" wrapText="1"/>
    </xf>
    <xf numFmtId="0" fontId="0" fillId="0" borderId="9" xfId="0" applyFill="1" applyBorder="1"/>
    <xf numFmtId="0" fontId="0" fillId="0" borderId="10" xfId="0" applyFill="1" applyBorder="1"/>
    <xf numFmtId="4" fontId="1" fillId="0" borderId="6" xfId="0" applyNumberFormat="1" applyFont="1" applyFill="1" applyBorder="1" applyAlignment="1">
      <alignment horizontal="center" vertical="center" wrapText="1"/>
    </xf>
    <xf numFmtId="4" fontId="0" fillId="0" borderId="9" xfId="0" applyNumberFormat="1" applyFill="1" applyBorder="1"/>
    <xf numFmtId="4" fontId="0" fillId="0" borderId="10" xfId="0" applyNumberFormat="1" applyFill="1" applyBorder="1"/>
    <xf numFmtId="0" fontId="1" fillId="0" borderId="2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/>
    <xf numFmtId="49" fontId="1" fillId="0" borderId="6" xfId="0" applyNumberFormat="1" applyFont="1" applyFill="1" applyBorder="1" applyAlignment="1">
      <alignment horizontal="center" vertical="center" textRotation="90" wrapText="1"/>
    </xf>
    <xf numFmtId="0" fontId="0" fillId="0" borderId="10" xfId="0" applyFont="1" applyFill="1" applyBorder="1"/>
    <xf numFmtId="0" fontId="8" fillId="0" borderId="18" xfId="0" applyFont="1" applyFill="1" applyBorder="1" applyAlignment="1">
      <alignment horizontal="center"/>
    </xf>
    <xf numFmtId="0" fontId="31" fillId="0" borderId="12" xfId="0" applyFont="1" applyBorder="1" applyAlignment="1"/>
    <xf numFmtId="0" fontId="31" fillId="0" borderId="15" xfId="0" applyFont="1" applyBorder="1" applyAlignment="1"/>
    <xf numFmtId="0" fontId="32" fillId="0" borderId="3" xfId="0" applyFont="1" applyFill="1" applyBorder="1" applyAlignment="1">
      <alignment horizontal="center" wrapText="1"/>
    </xf>
    <xf numFmtId="0" fontId="33" fillId="0" borderId="3" xfId="0" applyFont="1" applyBorder="1" applyAlignment="1">
      <alignment horizontal="center" wrapText="1"/>
    </xf>
    <xf numFmtId="0" fontId="35" fillId="0" borderId="11" xfId="0" applyFont="1" applyFill="1" applyBorder="1" applyAlignment="1">
      <alignment horizontal="center" wrapText="1"/>
    </xf>
    <xf numFmtId="0" fontId="6" fillId="0" borderId="26" xfId="0" applyFont="1" applyFill="1" applyBorder="1"/>
    <xf numFmtId="0" fontId="7" fillId="0" borderId="10" xfId="0" applyFont="1" applyFill="1" applyBorder="1"/>
    <xf numFmtId="49" fontId="35" fillId="0" borderId="6" xfId="0" applyNumberFormat="1" applyFont="1" applyFill="1" applyBorder="1" applyAlignment="1">
      <alignment horizontal="center" vertical="center" textRotation="90" wrapText="1"/>
    </xf>
    <xf numFmtId="0" fontId="34" fillId="0" borderId="18" xfId="0" applyFont="1" applyFill="1" applyBorder="1" applyAlignment="1">
      <alignment horizontal="center"/>
    </xf>
    <xf numFmtId="0" fontId="24" fillId="0" borderId="12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32" fillId="0" borderId="18" xfId="0" applyFont="1" applyFill="1" applyBorder="1" applyAlignment="1">
      <alignment horizontal="center"/>
    </xf>
    <xf numFmtId="0" fontId="33" fillId="0" borderId="12" xfId="0" applyFont="1" applyFill="1" applyBorder="1" applyAlignment="1">
      <alignment horizontal="center"/>
    </xf>
    <xf numFmtId="0" fontId="33" fillId="0" borderId="15" xfId="0" applyFont="1" applyFill="1" applyBorder="1" applyAlignment="1">
      <alignment horizontal="center"/>
    </xf>
    <xf numFmtId="0" fontId="32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wrapText="1"/>
    </xf>
    <xf numFmtId="0" fontId="0" fillId="0" borderId="26" xfId="0" applyFill="1" applyBorder="1"/>
    <xf numFmtId="0" fontId="1" fillId="0" borderId="22" xfId="0" applyFont="1" applyFill="1" applyBorder="1" applyAlignment="1">
      <alignment horizontal="center" vertical="center" wrapText="1"/>
    </xf>
    <xf numFmtId="0" fontId="0" fillId="0" borderId="23" xfId="0" applyFill="1" applyBorder="1"/>
    <xf numFmtId="0" fontId="0" fillId="0" borderId="24" xfId="0" applyFill="1" applyBorder="1"/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1" fillId="0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3" fillId="10" borderId="15" xfId="0" applyNumberFormat="1" applyFont="1" applyFill="1" applyBorder="1" applyAlignment="1">
      <alignment horizontal="center" vertical="center"/>
    </xf>
    <xf numFmtId="17" fontId="19" fillId="10" borderId="3" xfId="0" applyNumberFormat="1" applyFont="1" applyFill="1" applyBorder="1" applyAlignment="1">
      <alignment horizontal="center" vertical="center" wrapText="1"/>
    </xf>
    <xf numFmtId="4" fontId="3" fillId="10" borderId="8" xfId="0" applyNumberFormat="1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0" fontId="19" fillId="10" borderId="3" xfId="0" applyNumberFormat="1" applyFont="1" applyFill="1" applyBorder="1" applyAlignment="1">
      <alignment horizontal="center" vertical="center" wrapText="1"/>
    </xf>
    <xf numFmtId="4" fontId="19" fillId="10" borderId="3" xfId="0" applyNumberFormat="1" applyFont="1" applyFill="1" applyBorder="1" applyAlignment="1">
      <alignment horizontal="center" vertical="center" wrapText="1"/>
    </xf>
    <xf numFmtId="0" fontId="18" fillId="10" borderId="18" xfId="0" applyFont="1" applyFill="1" applyBorder="1" applyAlignment="1">
      <alignment horizontal="center" vertical="center" wrapText="1"/>
    </xf>
    <xf numFmtId="49" fontId="3" fillId="10" borderId="18" xfId="0" applyNumberFormat="1" applyFont="1" applyFill="1" applyBorder="1" applyAlignment="1">
      <alignment horizontal="center" vertical="center"/>
    </xf>
    <xf numFmtId="4" fontId="19" fillId="10" borderId="14" xfId="0" applyNumberFormat="1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18" xfId="0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center" vertical="center" wrapText="1"/>
    </xf>
    <xf numFmtId="0" fontId="3" fillId="10" borderId="3" xfId="0" applyNumberFormat="1" applyFont="1" applyFill="1" applyBorder="1" applyAlignment="1">
      <alignment horizontal="center" vertical="center" wrapText="1"/>
    </xf>
    <xf numFmtId="49" fontId="19" fillId="10" borderId="3" xfId="0" applyNumberFormat="1" applyFont="1" applyFill="1" applyBorder="1" applyAlignment="1">
      <alignment horizontal="center" vertical="center" wrapText="1"/>
    </xf>
    <xf numFmtId="49" fontId="3" fillId="10" borderId="12" xfId="0" applyNumberFormat="1" applyFont="1" applyFill="1" applyBorder="1" applyAlignment="1">
      <alignment horizontal="center" vertical="center" wrapText="1"/>
    </xf>
    <xf numFmtId="49" fontId="3" fillId="10" borderId="3" xfId="0" applyNumberFormat="1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 wrapText="1"/>
    </xf>
    <xf numFmtId="0" fontId="3" fillId="10" borderId="3" xfId="0" applyNumberFormat="1" applyFont="1" applyFill="1" applyBorder="1" applyAlignment="1">
      <alignment horizontal="center" vertical="center"/>
    </xf>
    <xf numFmtId="4" fontId="10" fillId="10" borderId="3" xfId="0" applyNumberFormat="1" applyFont="1" applyFill="1" applyBorder="1" applyAlignment="1">
      <alignment horizontal="center" vertical="center" wrapText="1"/>
    </xf>
  </cellXfs>
  <cellStyles count="9">
    <cellStyle name="20% - Акцент5 2" xfId="1" xr:uid="{00000000-0005-0000-0000-000000000000}"/>
    <cellStyle name="60% - Акцент1 2" xfId="2" xr:uid="{00000000-0005-0000-0000-000001000000}"/>
    <cellStyle name="Вычисление 2" xfId="3" xr:uid="{00000000-0005-0000-0000-000002000000}"/>
    <cellStyle name="Контрольная ячейка 2" xfId="4" xr:uid="{00000000-0005-0000-0000-000003000000}"/>
    <cellStyle name="Обычный" xfId="0" builtinId="0"/>
    <cellStyle name="Обычный 2" xfId="5" xr:uid="{00000000-0005-0000-0000-000005000000}"/>
    <cellStyle name="Обычный 2 2" xfId="6" xr:uid="{00000000-0005-0000-0000-000006000000}"/>
    <cellStyle name="Стиль 1" xfId="7" xr:uid="{00000000-0005-0000-0000-000007000000}"/>
    <cellStyle name="Хороший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33"/>
  <sheetViews>
    <sheetView tabSelected="1" zoomScale="85" zoomScaleNormal="85" zoomScaleSheetLayoutView="82" workbookViewId="0">
      <pane xSplit="5" ySplit="1" topLeftCell="F212" activePane="bottomRight" state="frozen"/>
      <selection pane="topRight" activeCell="E1" sqref="E1"/>
      <selection pane="bottomLeft" activeCell="A18" sqref="A18"/>
      <selection pane="bottomRight" activeCell="K224" sqref="K224:M224"/>
    </sheetView>
  </sheetViews>
  <sheetFormatPr defaultColWidth="8.85546875" defaultRowHeight="12.75" x14ac:dyDescent="0.2"/>
  <cols>
    <col min="1" max="1" width="9" style="1" hidden="1" customWidth="1"/>
    <col min="2" max="2" width="8.42578125" style="108" customWidth="1"/>
    <col min="3" max="3" width="9" style="35" customWidth="1"/>
    <col min="4" max="4" width="12.140625" style="35" customWidth="1"/>
    <col min="5" max="5" width="47.7109375" style="1" customWidth="1"/>
    <col min="6" max="6" width="53" style="1" customWidth="1"/>
    <col min="7" max="7" width="14.140625" style="12" customWidth="1"/>
    <col min="8" max="8" width="8.7109375" style="12" customWidth="1"/>
    <col min="9" max="9" width="12.42578125" style="1" customWidth="1"/>
    <col min="10" max="10" width="11.7109375" style="25" customWidth="1"/>
    <col min="11" max="12" width="17.85546875" style="1" customWidth="1"/>
    <col min="13" max="13" width="11.85546875" style="1" customWidth="1"/>
    <col min="14" max="14" width="11.140625" style="1" customWidth="1"/>
    <col min="15" max="15" width="14.28515625" style="1" customWidth="1"/>
    <col min="16" max="16" width="13" style="12" customWidth="1"/>
    <col min="17" max="17" width="8.85546875" style="1"/>
    <col min="18" max="18" width="20.7109375" style="1" customWidth="1"/>
    <col min="19" max="19" width="17.85546875" style="1" customWidth="1"/>
    <col min="20" max="16384" width="8.85546875" style="1"/>
  </cols>
  <sheetData>
    <row r="1" spans="1:20" s="12" customFormat="1" ht="21" thickBot="1" x14ac:dyDescent="0.25">
      <c r="B1" s="9"/>
      <c r="C1" s="31"/>
      <c r="D1" s="31"/>
      <c r="E1" s="13"/>
      <c r="F1" s="13"/>
      <c r="G1" s="13"/>
      <c r="H1" s="13"/>
      <c r="I1" s="13"/>
      <c r="J1" s="14"/>
      <c r="K1" s="13"/>
      <c r="L1" s="13"/>
      <c r="M1" s="13"/>
      <c r="N1" s="13"/>
      <c r="O1" s="74"/>
      <c r="P1" s="74"/>
    </row>
    <row r="2" spans="1:20" s="3" customFormat="1" ht="13.5" thickBot="1" x14ac:dyDescent="0.25">
      <c r="A2" s="29"/>
      <c r="B2" s="234" t="s">
        <v>30</v>
      </c>
      <c r="C2" s="231" t="s">
        <v>60</v>
      </c>
      <c r="D2" s="231" t="s">
        <v>68</v>
      </c>
      <c r="E2" s="259" t="s">
        <v>7</v>
      </c>
      <c r="F2" s="260"/>
      <c r="G2" s="260"/>
      <c r="H2" s="260"/>
      <c r="I2" s="260"/>
      <c r="J2" s="260"/>
      <c r="K2" s="260"/>
      <c r="L2" s="260"/>
      <c r="M2" s="260"/>
      <c r="N2" s="217"/>
      <c r="O2" s="228" t="s">
        <v>27</v>
      </c>
      <c r="P2" s="211" t="s">
        <v>28</v>
      </c>
      <c r="R2" s="37"/>
      <c r="S2" s="41"/>
      <c r="T2" s="24"/>
    </row>
    <row r="3" spans="1:20" s="3" customFormat="1" ht="13.5" thickBot="1" x14ac:dyDescent="0.25">
      <c r="A3" s="29"/>
      <c r="B3" s="235"/>
      <c r="C3" s="232"/>
      <c r="D3" s="232"/>
      <c r="E3" s="226" t="s">
        <v>9</v>
      </c>
      <c r="F3" s="226" t="s">
        <v>10</v>
      </c>
      <c r="G3" s="215" t="s">
        <v>11</v>
      </c>
      <c r="H3" s="217"/>
      <c r="I3" s="240" t="s">
        <v>8</v>
      </c>
      <c r="J3" s="215" t="s">
        <v>14</v>
      </c>
      <c r="K3" s="217"/>
      <c r="L3" s="237" t="s">
        <v>470</v>
      </c>
      <c r="M3" s="215" t="s">
        <v>23</v>
      </c>
      <c r="N3" s="216"/>
      <c r="O3" s="229"/>
      <c r="P3" s="212"/>
      <c r="R3" s="37"/>
      <c r="S3" s="41"/>
      <c r="T3" s="24"/>
    </row>
    <row r="4" spans="1:20" s="3" customFormat="1" ht="63.75" thickBot="1" x14ac:dyDescent="0.25">
      <c r="A4" s="29"/>
      <c r="B4" s="235"/>
      <c r="C4" s="232"/>
      <c r="D4" s="232"/>
      <c r="E4" s="227"/>
      <c r="F4" s="227"/>
      <c r="G4" s="213" t="s">
        <v>12</v>
      </c>
      <c r="H4" s="213" t="s">
        <v>13</v>
      </c>
      <c r="I4" s="227"/>
      <c r="J4" s="262" t="s">
        <v>15</v>
      </c>
      <c r="K4" s="213" t="s">
        <v>13</v>
      </c>
      <c r="L4" s="238"/>
      <c r="M4" s="125" t="s">
        <v>24</v>
      </c>
      <c r="N4" s="126" t="s">
        <v>26</v>
      </c>
      <c r="O4" s="229"/>
      <c r="P4" s="212"/>
      <c r="R4" s="37"/>
      <c r="S4" s="41"/>
      <c r="T4" s="24"/>
    </row>
    <row r="5" spans="1:20" s="3" customFormat="1" ht="13.5" thickBot="1" x14ac:dyDescent="0.25">
      <c r="A5" s="29"/>
      <c r="B5" s="236"/>
      <c r="C5" s="233"/>
      <c r="D5" s="233"/>
      <c r="E5" s="214"/>
      <c r="F5" s="214"/>
      <c r="G5" s="261"/>
      <c r="H5" s="214"/>
      <c r="I5" s="214"/>
      <c r="J5" s="214"/>
      <c r="K5" s="214"/>
      <c r="L5" s="239"/>
      <c r="M5" s="127" t="s">
        <v>25</v>
      </c>
      <c r="N5" s="128" t="s">
        <v>25</v>
      </c>
      <c r="O5" s="230"/>
      <c r="P5" s="129" t="s">
        <v>29</v>
      </c>
      <c r="R5" s="37"/>
      <c r="S5" s="41"/>
      <c r="T5" s="24"/>
    </row>
    <row r="6" spans="1:20" s="3" customFormat="1" x14ac:dyDescent="0.2">
      <c r="A6" s="29"/>
      <c r="B6" s="26">
        <v>1</v>
      </c>
      <c r="C6" s="32">
        <v>2</v>
      </c>
      <c r="D6" s="32">
        <v>3</v>
      </c>
      <c r="E6" s="19">
        <v>4</v>
      </c>
      <c r="F6" s="18">
        <v>5</v>
      </c>
      <c r="G6" s="18">
        <v>6</v>
      </c>
      <c r="H6" s="18">
        <v>7</v>
      </c>
      <c r="I6" s="18">
        <v>8</v>
      </c>
      <c r="J6" s="20" t="s">
        <v>537</v>
      </c>
      <c r="K6" s="18">
        <v>10</v>
      </c>
      <c r="L6" s="18">
        <v>11</v>
      </c>
      <c r="M6" s="19">
        <v>12</v>
      </c>
      <c r="N6" s="19">
        <v>13</v>
      </c>
      <c r="O6" s="21">
        <v>14</v>
      </c>
      <c r="P6" s="117">
        <v>15</v>
      </c>
      <c r="R6" s="37"/>
      <c r="S6" s="41"/>
      <c r="T6" s="24"/>
    </row>
    <row r="7" spans="1:20" s="3" customFormat="1" ht="51" x14ac:dyDescent="0.2">
      <c r="A7" s="29">
        <v>4</v>
      </c>
      <c r="B7" s="28">
        <v>1</v>
      </c>
      <c r="C7" s="134" t="s">
        <v>177</v>
      </c>
      <c r="D7" s="134" t="s">
        <v>246</v>
      </c>
      <c r="E7" s="136" t="s">
        <v>254</v>
      </c>
      <c r="F7" s="136" t="s">
        <v>17</v>
      </c>
      <c r="G7" s="140">
        <v>168</v>
      </c>
      <c r="H7" s="136" t="s">
        <v>0</v>
      </c>
      <c r="I7" s="143">
        <v>10</v>
      </c>
      <c r="J7" s="170" t="s">
        <v>40</v>
      </c>
      <c r="K7" s="136" t="s">
        <v>16</v>
      </c>
      <c r="L7" s="143">
        <v>731.67</v>
      </c>
      <c r="M7" s="139" t="s">
        <v>222</v>
      </c>
      <c r="N7" s="139" t="s">
        <v>206</v>
      </c>
      <c r="O7" s="136" t="s">
        <v>265</v>
      </c>
      <c r="P7" s="140" t="s">
        <v>56</v>
      </c>
      <c r="R7" s="37"/>
      <c r="S7" s="41"/>
      <c r="T7" s="24"/>
    </row>
    <row r="8" spans="1:20" s="3" customFormat="1" ht="51" x14ac:dyDescent="0.2">
      <c r="A8" s="29">
        <v>4</v>
      </c>
      <c r="B8" s="109">
        <f>B7+1</f>
        <v>2</v>
      </c>
      <c r="C8" s="134" t="s">
        <v>177</v>
      </c>
      <c r="D8" s="134" t="s">
        <v>246</v>
      </c>
      <c r="E8" s="141" t="s">
        <v>255</v>
      </c>
      <c r="F8" s="141" t="s">
        <v>17</v>
      </c>
      <c r="G8" s="137">
        <v>168</v>
      </c>
      <c r="H8" s="141" t="s">
        <v>0</v>
      </c>
      <c r="I8" s="153">
        <v>63</v>
      </c>
      <c r="J8" s="170" t="s">
        <v>42</v>
      </c>
      <c r="K8" s="136" t="s">
        <v>207</v>
      </c>
      <c r="L8" s="153">
        <v>4509.958333333333</v>
      </c>
      <c r="M8" s="144" t="s">
        <v>222</v>
      </c>
      <c r="N8" s="144" t="s">
        <v>462</v>
      </c>
      <c r="O8" s="136" t="s">
        <v>265</v>
      </c>
      <c r="P8" s="140" t="s">
        <v>56</v>
      </c>
      <c r="R8" s="37"/>
      <c r="S8" s="41"/>
      <c r="T8" s="24"/>
    </row>
    <row r="9" spans="1:20" s="3" customFormat="1" ht="51" x14ac:dyDescent="0.2">
      <c r="A9" s="29"/>
      <c r="B9" s="109">
        <f t="shared" ref="B9:B11" si="0">B8+1</f>
        <v>3</v>
      </c>
      <c r="C9" s="145" t="s">
        <v>76</v>
      </c>
      <c r="D9" s="134" t="s">
        <v>77</v>
      </c>
      <c r="E9" s="136" t="s">
        <v>554</v>
      </c>
      <c r="F9" s="136" t="s">
        <v>17</v>
      </c>
      <c r="G9" s="140">
        <f t="shared" ref="G9" si="1">IF(H9="тн",168,IF(H9="шт",796,IF(H9="кг",166,IF(H9="м2",55,IF(H9="м3",113,IF(H9="п.м.",18,IF(H9="секц",840,IF(H9="компл",839,0))))))))</f>
        <v>796</v>
      </c>
      <c r="H9" s="140" t="s">
        <v>6</v>
      </c>
      <c r="I9" s="143">
        <v>11</v>
      </c>
      <c r="J9" s="139" t="s">
        <v>21</v>
      </c>
      <c r="K9" s="136" t="s">
        <v>32</v>
      </c>
      <c r="L9" s="153">
        <v>1218.3699999999999</v>
      </c>
      <c r="M9" s="139" t="s">
        <v>222</v>
      </c>
      <c r="N9" s="139" t="s">
        <v>206</v>
      </c>
      <c r="O9" s="136" t="s">
        <v>31</v>
      </c>
      <c r="P9" s="140" t="s">
        <v>48</v>
      </c>
      <c r="R9" s="37"/>
      <c r="S9" s="41"/>
      <c r="T9" s="24"/>
    </row>
    <row r="10" spans="1:20" s="3" customFormat="1" ht="38.25" x14ac:dyDescent="0.2">
      <c r="A10" s="29">
        <v>10</v>
      </c>
      <c r="B10" s="109">
        <f t="shared" si="0"/>
        <v>4</v>
      </c>
      <c r="C10" s="134" t="s">
        <v>307</v>
      </c>
      <c r="D10" s="135" t="s">
        <v>416</v>
      </c>
      <c r="E10" s="136" t="s">
        <v>510</v>
      </c>
      <c r="F10" s="136" t="s">
        <v>17</v>
      </c>
      <c r="G10" s="137">
        <f t="shared" ref="G10:G13" si="2">IF(H10="тн",168,IF(H10="шт",796,IF(H10="кг",166,IF(H10="м2",55,IF(H10="м3",113,IF(H10="п.м.",18,IF(H10="секц",840,IF(H10="компл",839,0))))))))</f>
        <v>796</v>
      </c>
      <c r="H10" s="136" t="s">
        <v>6</v>
      </c>
      <c r="I10" s="138">
        <v>1</v>
      </c>
      <c r="J10" s="139" t="s">
        <v>215</v>
      </c>
      <c r="K10" s="136" t="s">
        <v>303</v>
      </c>
      <c r="L10" s="138">
        <v>5892.34</v>
      </c>
      <c r="M10" s="139" t="s">
        <v>222</v>
      </c>
      <c r="N10" s="139" t="s">
        <v>258</v>
      </c>
      <c r="O10" s="136" t="s">
        <v>269</v>
      </c>
      <c r="P10" s="140" t="s">
        <v>56</v>
      </c>
      <c r="R10" s="37"/>
      <c r="S10" s="41"/>
      <c r="T10" s="24"/>
    </row>
    <row r="11" spans="1:20" s="3" customFormat="1" ht="51" x14ac:dyDescent="0.2">
      <c r="A11" s="29"/>
      <c r="B11" s="109">
        <f t="shared" si="0"/>
        <v>5</v>
      </c>
      <c r="C11" s="134" t="s">
        <v>544</v>
      </c>
      <c r="D11" s="134" t="s">
        <v>545</v>
      </c>
      <c r="E11" s="141" t="s">
        <v>546</v>
      </c>
      <c r="F11" s="136" t="s">
        <v>17</v>
      </c>
      <c r="G11" s="140">
        <f>IF(H11="тн",168,IF(H11="шт",796,IF(H11="кг",166,IF(H11="м2",55,IF(H11="м3",113,IF(H11="п.м.",18,IF(H11="секц",840,IF(H11="компл",839,0))))))))</f>
        <v>796</v>
      </c>
      <c r="H11" s="142" t="s">
        <v>6</v>
      </c>
      <c r="I11" s="143">
        <v>1</v>
      </c>
      <c r="J11" s="139" t="s">
        <v>18</v>
      </c>
      <c r="K11" s="136" t="s">
        <v>35</v>
      </c>
      <c r="L11" s="138">
        <v>463.38</v>
      </c>
      <c r="M11" s="144" t="s">
        <v>222</v>
      </c>
      <c r="N11" s="144" t="s">
        <v>335</v>
      </c>
      <c r="O11" s="136" t="s">
        <v>265</v>
      </c>
      <c r="P11" s="140" t="s">
        <v>56</v>
      </c>
      <c r="R11" s="37"/>
      <c r="S11" s="41"/>
      <c r="T11" s="24"/>
    </row>
    <row r="12" spans="1:20" s="3" customFormat="1" ht="51" x14ac:dyDescent="0.2">
      <c r="A12" s="29">
        <v>10</v>
      </c>
      <c r="B12" s="109">
        <f t="shared" ref="B12:B78" si="3">B11+1</f>
        <v>6</v>
      </c>
      <c r="C12" s="145" t="s">
        <v>325</v>
      </c>
      <c r="D12" s="135">
        <v>38</v>
      </c>
      <c r="E12" s="136" t="s">
        <v>326</v>
      </c>
      <c r="F12" s="136" t="s">
        <v>17</v>
      </c>
      <c r="G12" s="146">
        <f t="shared" si="2"/>
        <v>796</v>
      </c>
      <c r="H12" s="140" t="s">
        <v>6</v>
      </c>
      <c r="I12" s="143" t="s">
        <v>5</v>
      </c>
      <c r="J12" s="139" t="s">
        <v>21</v>
      </c>
      <c r="K12" s="136" t="s">
        <v>32</v>
      </c>
      <c r="L12" s="143">
        <v>954</v>
      </c>
      <c r="M12" s="139" t="s">
        <v>222</v>
      </c>
      <c r="N12" s="139" t="s">
        <v>206</v>
      </c>
      <c r="O12" s="136" t="s">
        <v>31</v>
      </c>
      <c r="P12" s="140" t="s">
        <v>48</v>
      </c>
      <c r="R12" s="37"/>
      <c r="S12" s="41"/>
      <c r="T12" s="24"/>
    </row>
    <row r="13" spans="1:20" ht="51" x14ac:dyDescent="0.2">
      <c r="A13" s="29"/>
      <c r="B13" s="109">
        <f t="shared" si="3"/>
        <v>7</v>
      </c>
      <c r="C13" s="134" t="s">
        <v>155</v>
      </c>
      <c r="D13" s="145" t="s">
        <v>109</v>
      </c>
      <c r="E13" s="141" t="s">
        <v>175</v>
      </c>
      <c r="F13" s="136" t="s">
        <v>17</v>
      </c>
      <c r="G13" s="147">
        <f t="shared" si="2"/>
        <v>796</v>
      </c>
      <c r="H13" s="136" t="s">
        <v>6</v>
      </c>
      <c r="I13" s="148" t="s">
        <v>1</v>
      </c>
      <c r="J13" s="139">
        <v>30401</v>
      </c>
      <c r="K13" s="136" t="s">
        <v>16</v>
      </c>
      <c r="L13" s="143">
        <v>666.66666666666663</v>
      </c>
      <c r="M13" s="139" t="s">
        <v>222</v>
      </c>
      <c r="N13" s="139" t="s">
        <v>206</v>
      </c>
      <c r="O13" s="136" t="s">
        <v>265</v>
      </c>
      <c r="P13" s="140" t="s">
        <v>56</v>
      </c>
      <c r="R13" s="37"/>
      <c r="S13" s="41"/>
      <c r="T13" s="6"/>
    </row>
    <row r="14" spans="1:20" s="3" customFormat="1" ht="51" x14ac:dyDescent="0.2">
      <c r="A14" s="30">
        <v>131</v>
      </c>
      <c r="B14" s="109">
        <f t="shared" si="3"/>
        <v>8</v>
      </c>
      <c r="C14" s="134" t="s">
        <v>80</v>
      </c>
      <c r="D14" s="134" t="s">
        <v>81</v>
      </c>
      <c r="E14" s="136" t="s">
        <v>214</v>
      </c>
      <c r="F14" s="136" t="s">
        <v>17</v>
      </c>
      <c r="G14" s="147">
        <v>796</v>
      </c>
      <c r="H14" s="136" t="s">
        <v>6</v>
      </c>
      <c r="I14" s="172" t="s">
        <v>5</v>
      </c>
      <c r="J14" s="150" t="s">
        <v>40</v>
      </c>
      <c r="K14" s="136" t="s">
        <v>16</v>
      </c>
      <c r="L14" s="143">
        <v>666.66666666666663</v>
      </c>
      <c r="M14" s="139" t="s">
        <v>222</v>
      </c>
      <c r="N14" s="139" t="s">
        <v>206</v>
      </c>
      <c r="O14" s="136" t="s">
        <v>31</v>
      </c>
      <c r="P14" s="136" t="s">
        <v>48</v>
      </c>
      <c r="R14" s="119"/>
      <c r="S14" s="41"/>
      <c r="T14" s="24"/>
    </row>
    <row r="15" spans="1:20" ht="38.25" x14ac:dyDescent="0.2">
      <c r="A15" s="29"/>
      <c r="B15" s="109">
        <f t="shared" si="3"/>
        <v>9</v>
      </c>
      <c r="C15" s="134" t="s">
        <v>100</v>
      </c>
      <c r="D15" s="135" t="s">
        <v>82</v>
      </c>
      <c r="E15" s="136" t="s">
        <v>171</v>
      </c>
      <c r="F15" s="136" t="s">
        <v>58</v>
      </c>
      <c r="G15" s="147">
        <f>IF(H15="тн",168,IF(H15="шт",796,IF(H15="кг",166,IF(H15="м2",55,IF(H15="м3",113,IF(H15="п.м.",18,IF(H15="секц",840,IF(H15="компл",839,0))))))))</f>
        <v>168</v>
      </c>
      <c r="H15" s="136" t="s">
        <v>0</v>
      </c>
      <c r="I15" s="149">
        <v>470</v>
      </c>
      <c r="J15" s="150" t="s">
        <v>19</v>
      </c>
      <c r="K15" s="136" t="s">
        <v>44</v>
      </c>
      <c r="L15" s="143">
        <v>1324.1666666666667</v>
      </c>
      <c r="M15" s="139" t="s">
        <v>222</v>
      </c>
      <c r="N15" s="139" t="s">
        <v>206</v>
      </c>
      <c r="O15" s="136" t="s">
        <v>31</v>
      </c>
      <c r="P15" s="140" t="s">
        <v>48</v>
      </c>
      <c r="R15" s="119"/>
      <c r="S15" s="41"/>
      <c r="T15" s="6"/>
    </row>
    <row r="16" spans="1:20" ht="38.25" x14ac:dyDescent="0.2">
      <c r="A16" s="29"/>
      <c r="B16" s="109">
        <f t="shared" si="3"/>
        <v>10</v>
      </c>
      <c r="C16" s="134" t="s">
        <v>100</v>
      </c>
      <c r="D16" s="135" t="s">
        <v>82</v>
      </c>
      <c r="E16" s="136" t="s">
        <v>469</v>
      </c>
      <c r="F16" s="136" t="s">
        <v>58</v>
      </c>
      <c r="G16" s="151">
        <f>IF(H16="тн",168,IF(H16="шт",796,IF(H16="кг",166,IF(H16="м2",55,IF(H16="м3",113,IF(H16="п.м.",18,IF(H16="секц",840,IF(H16="компл",839,0))))))))</f>
        <v>168</v>
      </c>
      <c r="H16" s="136" t="s">
        <v>0</v>
      </c>
      <c r="I16" s="152">
        <v>1100</v>
      </c>
      <c r="J16" s="139" t="s">
        <v>145</v>
      </c>
      <c r="K16" s="136" t="s">
        <v>144</v>
      </c>
      <c r="L16" s="143">
        <v>1708.3333333333333</v>
      </c>
      <c r="M16" s="139" t="s">
        <v>222</v>
      </c>
      <c r="N16" s="139" t="s">
        <v>206</v>
      </c>
      <c r="O16" s="136" t="s">
        <v>31</v>
      </c>
      <c r="P16" s="140" t="s">
        <v>48</v>
      </c>
      <c r="R16" s="119"/>
      <c r="S16" s="41"/>
      <c r="T16" s="6"/>
    </row>
    <row r="17" spans="1:20" s="3" customFormat="1" ht="38.25" x14ac:dyDescent="0.2">
      <c r="A17" s="29"/>
      <c r="B17" s="109">
        <f t="shared" si="3"/>
        <v>11</v>
      </c>
      <c r="C17" s="134" t="s">
        <v>100</v>
      </c>
      <c r="D17" s="134" t="s">
        <v>82</v>
      </c>
      <c r="E17" s="136" t="s">
        <v>468</v>
      </c>
      <c r="F17" s="136" t="s">
        <v>58</v>
      </c>
      <c r="G17" s="147">
        <f>IF(H17="тн",168,IF(H17="шт",796,IF(H17="кг",166,IF(H17="м2",55,IF(H17="м3",113,IF(H17="п.м.",18,IF(H17="секц",840,IF(H17="компл",839,0))))))))</f>
        <v>168</v>
      </c>
      <c r="H17" s="136" t="s">
        <v>0</v>
      </c>
      <c r="I17" s="149">
        <v>470</v>
      </c>
      <c r="J17" s="150" t="s">
        <v>151</v>
      </c>
      <c r="K17" s="136" t="s">
        <v>120</v>
      </c>
      <c r="L17" s="143">
        <v>660</v>
      </c>
      <c r="M17" s="139" t="s">
        <v>222</v>
      </c>
      <c r="N17" s="139" t="s">
        <v>206</v>
      </c>
      <c r="O17" s="136" t="s">
        <v>31</v>
      </c>
      <c r="P17" s="140" t="s">
        <v>48</v>
      </c>
      <c r="R17" s="119"/>
      <c r="S17" s="41"/>
      <c r="T17" s="24"/>
    </row>
    <row r="18" spans="1:20" s="3" customFormat="1" ht="25.5" x14ac:dyDescent="0.2">
      <c r="A18" s="29">
        <v>47</v>
      </c>
      <c r="B18" s="109">
        <f t="shared" si="3"/>
        <v>12</v>
      </c>
      <c r="C18" s="134" t="s">
        <v>79</v>
      </c>
      <c r="D18" s="135" t="s">
        <v>154</v>
      </c>
      <c r="E18" s="136" t="s">
        <v>284</v>
      </c>
      <c r="F18" s="136" t="s">
        <v>285</v>
      </c>
      <c r="G18" s="146">
        <v>383</v>
      </c>
      <c r="H18" s="137" t="s">
        <v>52</v>
      </c>
      <c r="I18" s="153">
        <v>56000</v>
      </c>
      <c r="J18" s="139" t="s">
        <v>40</v>
      </c>
      <c r="K18" s="136" t="s">
        <v>16</v>
      </c>
      <c r="L18" s="143">
        <v>2809.4916666666668</v>
      </c>
      <c r="M18" s="144" t="s">
        <v>222</v>
      </c>
      <c r="N18" s="144" t="s">
        <v>206</v>
      </c>
      <c r="O18" s="136" t="s">
        <v>31</v>
      </c>
      <c r="P18" s="136" t="s">
        <v>48</v>
      </c>
      <c r="R18" s="119"/>
      <c r="S18" s="41"/>
      <c r="T18" s="24"/>
    </row>
    <row r="19" spans="1:20" s="3" customFormat="1" ht="38.25" collapsed="1" x14ac:dyDescent="0.2">
      <c r="A19" s="29"/>
      <c r="B19" s="109">
        <f t="shared" si="3"/>
        <v>13</v>
      </c>
      <c r="C19" s="134" t="s">
        <v>366</v>
      </c>
      <c r="D19" s="134" t="s">
        <v>365</v>
      </c>
      <c r="E19" s="136" t="s">
        <v>530</v>
      </c>
      <c r="F19" s="136" t="s">
        <v>17</v>
      </c>
      <c r="G19" s="151">
        <f t="shared" ref="G19:G28" si="4">IF(H19="тн",168,IF(H19="шт",796,IF(H19="кг",166,IF(H19="м2",55,IF(H19="м3",113,IF(H19="п.м.",18,IF(H19="секц",840,IF(H19="компл",839,0))))))))</f>
        <v>796</v>
      </c>
      <c r="H19" s="136" t="s">
        <v>6</v>
      </c>
      <c r="I19" s="143" t="s">
        <v>1</v>
      </c>
      <c r="J19" s="139" t="s">
        <v>145</v>
      </c>
      <c r="K19" s="136" t="s">
        <v>144</v>
      </c>
      <c r="L19" s="143">
        <v>1852.7500000000002</v>
      </c>
      <c r="M19" s="139" t="s">
        <v>222</v>
      </c>
      <c r="N19" s="139" t="s">
        <v>206</v>
      </c>
      <c r="O19" s="136" t="s">
        <v>31</v>
      </c>
      <c r="P19" s="136" t="s">
        <v>48</v>
      </c>
      <c r="R19" s="119"/>
      <c r="S19" s="41"/>
      <c r="T19" s="24"/>
    </row>
    <row r="20" spans="1:20" s="3" customFormat="1" ht="38.25" x14ac:dyDescent="0.2">
      <c r="A20" s="29"/>
      <c r="B20" s="109">
        <f t="shared" si="3"/>
        <v>14</v>
      </c>
      <c r="C20" s="134" t="s">
        <v>263</v>
      </c>
      <c r="D20" s="134" t="s">
        <v>224</v>
      </c>
      <c r="E20" s="136" t="s">
        <v>262</v>
      </c>
      <c r="F20" s="136" t="s">
        <v>55</v>
      </c>
      <c r="G20" s="140">
        <f t="shared" si="4"/>
        <v>796</v>
      </c>
      <c r="H20" s="140" t="s">
        <v>6</v>
      </c>
      <c r="I20" s="143" t="s">
        <v>1</v>
      </c>
      <c r="J20" s="139" t="s">
        <v>151</v>
      </c>
      <c r="K20" s="154" t="s">
        <v>120</v>
      </c>
      <c r="L20" s="138">
        <v>2867.0833333333335</v>
      </c>
      <c r="M20" s="139" t="s">
        <v>222</v>
      </c>
      <c r="N20" s="139" t="s">
        <v>206</v>
      </c>
      <c r="O20" s="136" t="s">
        <v>31</v>
      </c>
      <c r="P20" s="136" t="s">
        <v>48</v>
      </c>
      <c r="R20" s="37"/>
      <c r="S20" s="41"/>
      <c r="T20" s="24"/>
    </row>
    <row r="21" spans="1:20" ht="38.25" x14ac:dyDescent="0.2">
      <c r="A21" s="30">
        <v>130</v>
      </c>
      <c r="B21" s="109">
        <f t="shared" si="3"/>
        <v>15</v>
      </c>
      <c r="C21" s="134" t="s">
        <v>223</v>
      </c>
      <c r="D21" s="134" t="s">
        <v>224</v>
      </c>
      <c r="E21" s="136" t="s">
        <v>533</v>
      </c>
      <c r="F21" s="136" t="s">
        <v>55</v>
      </c>
      <c r="G21" s="140">
        <f t="shared" si="4"/>
        <v>796</v>
      </c>
      <c r="H21" s="140" t="s">
        <v>6</v>
      </c>
      <c r="I21" s="143" t="s">
        <v>1</v>
      </c>
      <c r="J21" s="139" t="s">
        <v>145</v>
      </c>
      <c r="K21" s="136" t="s">
        <v>144</v>
      </c>
      <c r="L21" s="143">
        <v>3742.166666666667</v>
      </c>
      <c r="M21" s="139" t="s">
        <v>222</v>
      </c>
      <c r="N21" s="139" t="s">
        <v>206</v>
      </c>
      <c r="O21" s="136" t="s">
        <v>31</v>
      </c>
      <c r="P21" s="136" t="s">
        <v>48</v>
      </c>
      <c r="R21" s="118"/>
      <c r="S21" s="41"/>
      <c r="T21" s="6"/>
    </row>
    <row r="22" spans="1:20" ht="51" x14ac:dyDescent="0.2">
      <c r="A22" s="30">
        <v>96</v>
      </c>
      <c r="B22" s="109">
        <f t="shared" si="3"/>
        <v>16</v>
      </c>
      <c r="C22" s="134" t="s">
        <v>155</v>
      </c>
      <c r="D22" s="145" t="s">
        <v>109</v>
      </c>
      <c r="E22" s="136" t="s">
        <v>209</v>
      </c>
      <c r="F22" s="136" t="s">
        <v>210</v>
      </c>
      <c r="G22" s="155">
        <f t="shared" si="4"/>
        <v>796</v>
      </c>
      <c r="H22" s="156" t="s">
        <v>6</v>
      </c>
      <c r="I22" s="143" t="s">
        <v>1</v>
      </c>
      <c r="J22" s="139">
        <v>30401</v>
      </c>
      <c r="K22" s="136" t="s">
        <v>16</v>
      </c>
      <c r="L22" s="143">
        <v>3750</v>
      </c>
      <c r="M22" s="157" t="s">
        <v>222</v>
      </c>
      <c r="N22" s="139" t="s">
        <v>206</v>
      </c>
      <c r="O22" s="136" t="s">
        <v>265</v>
      </c>
      <c r="P22" s="140" t="s">
        <v>56</v>
      </c>
      <c r="R22" s="118"/>
      <c r="S22" s="41"/>
      <c r="T22" s="6"/>
    </row>
    <row r="23" spans="1:20" ht="51" x14ac:dyDescent="0.2">
      <c r="A23" s="30">
        <v>97</v>
      </c>
      <c r="B23" s="109">
        <f t="shared" si="3"/>
        <v>17</v>
      </c>
      <c r="C23" s="134" t="s">
        <v>155</v>
      </c>
      <c r="D23" s="145" t="s">
        <v>108</v>
      </c>
      <c r="E23" s="136" t="s">
        <v>208</v>
      </c>
      <c r="F23" s="136" t="s">
        <v>211</v>
      </c>
      <c r="G23" s="155">
        <f t="shared" si="4"/>
        <v>796</v>
      </c>
      <c r="H23" s="156" t="s">
        <v>6</v>
      </c>
      <c r="I23" s="143" t="s">
        <v>1</v>
      </c>
      <c r="J23" s="139">
        <v>30401</v>
      </c>
      <c r="K23" s="136" t="s">
        <v>16</v>
      </c>
      <c r="L23" s="143">
        <v>5416.666666666667</v>
      </c>
      <c r="M23" s="157" t="s">
        <v>222</v>
      </c>
      <c r="N23" s="139" t="s">
        <v>206</v>
      </c>
      <c r="O23" s="136" t="s">
        <v>265</v>
      </c>
      <c r="P23" s="140" t="s">
        <v>56</v>
      </c>
      <c r="R23" s="118"/>
      <c r="S23" s="41"/>
      <c r="T23" s="6"/>
    </row>
    <row r="24" spans="1:20" ht="51" x14ac:dyDescent="0.2">
      <c r="A24" s="30">
        <v>98</v>
      </c>
      <c r="B24" s="109">
        <f t="shared" si="3"/>
        <v>18</v>
      </c>
      <c r="C24" s="134" t="s">
        <v>155</v>
      </c>
      <c r="D24" s="145" t="s">
        <v>109</v>
      </c>
      <c r="E24" s="136" t="s">
        <v>483</v>
      </c>
      <c r="F24" s="136" t="s">
        <v>484</v>
      </c>
      <c r="G24" s="151">
        <f t="shared" si="4"/>
        <v>796</v>
      </c>
      <c r="H24" s="156" t="s">
        <v>6</v>
      </c>
      <c r="I24" s="143" t="s">
        <v>1</v>
      </c>
      <c r="J24" s="139">
        <v>30401</v>
      </c>
      <c r="K24" s="136" t="s">
        <v>16</v>
      </c>
      <c r="L24" s="143">
        <v>8333.3333333333339</v>
      </c>
      <c r="M24" s="157" t="s">
        <v>222</v>
      </c>
      <c r="N24" s="139" t="s">
        <v>206</v>
      </c>
      <c r="O24" s="136" t="s">
        <v>265</v>
      </c>
      <c r="P24" s="140" t="s">
        <v>56</v>
      </c>
      <c r="R24" s="118"/>
      <c r="S24" s="41"/>
      <c r="T24" s="6"/>
    </row>
    <row r="25" spans="1:20" ht="51" x14ac:dyDescent="0.2">
      <c r="A25" s="30">
        <v>98</v>
      </c>
      <c r="B25" s="109">
        <f t="shared" si="3"/>
        <v>19</v>
      </c>
      <c r="C25" s="158" t="s">
        <v>155</v>
      </c>
      <c r="D25" s="159" t="s">
        <v>109</v>
      </c>
      <c r="E25" s="156" t="s">
        <v>244</v>
      </c>
      <c r="F25" s="156" t="s">
        <v>245</v>
      </c>
      <c r="G25" s="160">
        <f t="shared" si="4"/>
        <v>796</v>
      </c>
      <c r="H25" s="156" t="s">
        <v>6</v>
      </c>
      <c r="I25" s="148" t="s">
        <v>1</v>
      </c>
      <c r="J25" s="144">
        <v>30401</v>
      </c>
      <c r="K25" s="156" t="s">
        <v>16</v>
      </c>
      <c r="L25" s="148">
        <v>500</v>
      </c>
      <c r="M25" s="157" t="s">
        <v>222</v>
      </c>
      <c r="N25" s="144" t="s">
        <v>206</v>
      </c>
      <c r="O25" s="156" t="s">
        <v>265</v>
      </c>
      <c r="P25" s="161" t="s">
        <v>56</v>
      </c>
      <c r="R25" s="118"/>
      <c r="S25" s="41"/>
      <c r="T25" s="6"/>
    </row>
    <row r="26" spans="1:20" ht="51" x14ac:dyDescent="0.2">
      <c r="A26" s="40">
        <v>99</v>
      </c>
      <c r="B26" s="109">
        <f t="shared" si="3"/>
        <v>20</v>
      </c>
      <c r="C26" s="134" t="s">
        <v>155</v>
      </c>
      <c r="D26" s="145" t="s">
        <v>109</v>
      </c>
      <c r="E26" s="136" t="s">
        <v>212</v>
      </c>
      <c r="F26" s="136" t="s">
        <v>213</v>
      </c>
      <c r="G26" s="151">
        <f t="shared" si="4"/>
        <v>796</v>
      </c>
      <c r="H26" s="136" t="s">
        <v>6</v>
      </c>
      <c r="I26" s="143" t="s">
        <v>1</v>
      </c>
      <c r="J26" s="139">
        <v>30401</v>
      </c>
      <c r="K26" s="136" t="s">
        <v>16</v>
      </c>
      <c r="L26" s="143">
        <v>666.66666666666663</v>
      </c>
      <c r="M26" s="157" t="s">
        <v>222</v>
      </c>
      <c r="N26" s="139" t="s">
        <v>206</v>
      </c>
      <c r="O26" s="136" t="s">
        <v>265</v>
      </c>
      <c r="P26" s="140" t="s">
        <v>56</v>
      </c>
      <c r="R26" s="118"/>
      <c r="S26" s="41"/>
      <c r="T26" s="6"/>
    </row>
    <row r="27" spans="1:20" ht="51" x14ac:dyDescent="0.2">
      <c r="A27" s="40">
        <v>99</v>
      </c>
      <c r="B27" s="109">
        <f t="shared" si="3"/>
        <v>21</v>
      </c>
      <c r="C27" s="162" t="s">
        <v>155</v>
      </c>
      <c r="D27" s="163" t="s">
        <v>109</v>
      </c>
      <c r="E27" s="164" t="s">
        <v>475</v>
      </c>
      <c r="F27" s="164" t="s">
        <v>113</v>
      </c>
      <c r="G27" s="165">
        <f t="shared" si="4"/>
        <v>796</v>
      </c>
      <c r="H27" s="164" t="s">
        <v>6</v>
      </c>
      <c r="I27" s="166" t="s">
        <v>1</v>
      </c>
      <c r="J27" s="157">
        <v>30401</v>
      </c>
      <c r="K27" s="141" t="s">
        <v>16</v>
      </c>
      <c r="L27" s="153">
        <v>2083.3333333333335</v>
      </c>
      <c r="M27" s="157" t="s">
        <v>222</v>
      </c>
      <c r="N27" s="167" t="s">
        <v>206</v>
      </c>
      <c r="O27" s="164" t="s">
        <v>265</v>
      </c>
      <c r="P27" s="168" t="s">
        <v>56</v>
      </c>
      <c r="R27" s="118"/>
      <c r="S27" s="41"/>
      <c r="T27" s="6"/>
    </row>
    <row r="28" spans="1:20" ht="51" x14ac:dyDescent="0.2">
      <c r="A28" s="40">
        <v>99</v>
      </c>
      <c r="B28" s="109">
        <f t="shared" si="3"/>
        <v>22</v>
      </c>
      <c r="C28" s="134" t="s">
        <v>87</v>
      </c>
      <c r="D28" s="145" t="s">
        <v>87</v>
      </c>
      <c r="E28" s="136" t="s">
        <v>138</v>
      </c>
      <c r="F28" s="136" t="s">
        <v>57</v>
      </c>
      <c r="G28" s="169">
        <f t="shared" si="4"/>
        <v>166</v>
      </c>
      <c r="H28" s="136" t="s">
        <v>46</v>
      </c>
      <c r="I28" s="143" t="s">
        <v>1</v>
      </c>
      <c r="J28" s="139">
        <v>30401</v>
      </c>
      <c r="K28" s="136" t="s">
        <v>16</v>
      </c>
      <c r="L28" s="143">
        <v>1666.6666666666667</v>
      </c>
      <c r="M28" s="157" t="s">
        <v>222</v>
      </c>
      <c r="N28" s="139" t="s">
        <v>206</v>
      </c>
      <c r="O28" s="136" t="s">
        <v>265</v>
      </c>
      <c r="P28" s="140" t="s">
        <v>56</v>
      </c>
      <c r="R28" s="118"/>
      <c r="S28" s="41"/>
      <c r="T28" s="6"/>
    </row>
    <row r="29" spans="1:20" s="3" customFormat="1" ht="25.5" x14ac:dyDescent="0.2">
      <c r="A29" s="29"/>
      <c r="B29" s="109">
        <f t="shared" si="3"/>
        <v>23</v>
      </c>
      <c r="C29" s="134" t="s">
        <v>272</v>
      </c>
      <c r="D29" s="134" t="s">
        <v>273</v>
      </c>
      <c r="E29" s="136" t="s">
        <v>286</v>
      </c>
      <c r="F29" s="136" t="s">
        <v>251</v>
      </c>
      <c r="G29" s="174">
        <v>113</v>
      </c>
      <c r="H29" s="156" t="s">
        <v>118</v>
      </c>
      <c r="I29" s="148">
        <v>1300</v>
      </c>
      <c r="J29" s="139" t="s">
        <v>278</v>
      </c>
      <c r="K29" s="136" t="s">
        <v>274</v>
      </c>
      <c r="L29" s="143">
        <v>1250</v>
      </c>
      <c r="M29" s="139" t="s">
        <v>427</v>
      </c>
      <c r="N29" s="139" t="s">
        <v>206</v>
      </c>
      <c r="O29" s="136" t="s">
        <v>31</v>
      </c>
      <c r="P29" s="140" t="s">
        <v>48</v>
      </c>
      <c r="R29" s="119"/>
      <c r="S29" s="41"/>
      <c r="T29" s="24"/>
    </row>
    <row r="30" spans="1:20" ht="38.25" x14ac:dyDescent="0.2">
      <c r="A30" s="40"/>
      <c r="B30" s="109">
        <f t="shared" si="3"/>
        <v>24</v>
      </c>
      <c r="C30" s="134" t="s">
        <v>75</v>
      </c>
      <c r="D30" s="135" t="s">
        <v>526</v>
      </c>
      <c r="E30" s="136" t="s">
        <v>550</v>
      </c>
      <c r="F30" s="136" t="s">
        <v>17</v>
      </c>
      <c r="G30" s="140">
        <f>IF(H30="тн",168,IF(H30="шт",796,IF(H30="кг",166,IF(H30="м2",55,IF(H30="м3",113,IF(H30="п.м.",18,IF(H30="секц",840,IF(H30="компл",839,0))))))))</f>
        <v>796</v>
      </c>
      <c r="H30" s="175" t="s">
        <v>6</v>
      </c>
      <c r="I30" s="176">
        <v>3</v>
      </c>
      <c r="J30" s="177">
        <v>30127922</v>
      </c>
      <c r="K30" s="136" t="s">
        <v>551</v>
      </c>
      <c r="L30" s="153">
        <v>2916.67</v>
      </c>
      <c r="M30" s="139" t="s">
        <v>427</v>
      </c>
      <c r="N30" s="139" t="s">
        <v>258</v>
      </c>
      <c r="O30" s="136" t="s">
        <v>532</v>
      </c>
      <c r="P30" s="140" t="s">
        <v>56</v>
      </c>
      <c r="R30" s="118"/>
      <c r="S30" s="41"/>
      <c r="T30" s="6"/>
    </row>
    <row r="31" spans="1:20" ht="25.5" x14ac:dyDescent="0.2">
      <c r="A31" s="40"/>
      <c r="B31" s="109">
        <f t="shared" si="3"/>
        <v>25</v>
      </c>
      <c r="C31" s="145" t="s">
        <v>556</v>
      </c>
      <c r="D31" s="178" t="s">
        <v>557</v>
      </c>
      <c r="E31" s="179" t="s">
        <v>558</v>
      </c>
      <c r="F31" s="136" t="s">
        <v>17</v>
      </c>
      <c r="G31" s="169">
        <f t="shared" ref="G31" si="5">IF(H31="тн",168,IF(H31="шт",796,IF(H31="кг",166,IF(H31="м2",55,IF(H31="м3",113,IF(H31="п.м.",18,IF(H31="секц",840,IF(H31="компл",839,0))))))))</f>
        <v>166</v>
      </c>
      <c r="H31" s="136" t="s">
        <v>46</v>
      </c>
      <c r="I31" s="143">
        <v>2800</v>
      </c>
      <c r="J31" s="139" t="s">
        <v>278</v>
      </c>
      <c r="K31" s="136" t="s">
        <v>274</v>
      </c>
      <c r="L31" s="138">
        <v>536.66999999999996</v>
      </c>
      <c r="M31" s="139" t="s">
        <v>427</v>
      </c>
      <c r="N31" s="139" t="s">
        <v>452</v>
      </c>
      <c r="O31" s="136" t="s">
        <v>31</v>
      </c>
      <c r="P31" s="140" t="s">
        <v>48</v>
      </c>
      <c r="R31" s="118"/>
      <c r="S31" s="41"/>
      <c r="T31" s="6"/>
    </row>
    <row r="32" spans="1:20" ht="38.25" x14ac:dyDescent="0.2">
      <c r="A32" s="40"/>
      <c r="B32" s="109">
        <f t="shared" si="3"/>
        <v>26</v>
      </c>
      <c r="C32" s="134">
        <v>43</v>
      </c>
      <c r="D32" s="134" t="s">
        <v>528</v>
      </c>
      <c r="E32" s="141" t="s">
        <v>552</v>
      </c>
      <c r="F32" s="136" t="s">
        <v>17</v>
      </c>
      <c r="G32" s="140">
        <f>IF(H32="тн",168,IF(H32="шт",796,IF(H32="кг",166,IF(H32="м2",55,IF(H32="м3",113,IF(H32="п.м.",18,IF(H32="секц",840,IF(H32="компл",839,0))))))))</f>
        <v>796</v>
      </c>
      <c r="H32" s="142" t="s">
        <v>6</v>
      </c>
      <c r="I32" s="143">
        <v>2</v>
      </c>
      <c r="J32" s="139" t="s">
        <v>2</v>
      </c>
      <c r="K32" s="136" t="s">
        <v>33</v>
      </c>
      <c r="L32" s="153">
        <v>9000</v>
      </c>
      <c r="M32" s="139" t="s">
        <v>427</v>
      </c>
      <c r="N32" s="139" t="s">
        <v>408</v>
      </c>
      <c r="O32" s="136" t="s">
        <v>532</v>
      </c>
      <c r="P32" s="140" t="s">
        <v>56</v>
      </c>
      <c r="R32" s="118"/>
      <c r="S32" s="41"/>
      <c r="T32" s="6"/>
    </row>
    <row r="33" spans="1:20" ht="51" x14ac:dyDescent="0.2">
      <c r="A33" s="30"/>
      <c r="B33" s="109">
        <f t="shared" si="3"/>
        <v>27</v>
      </c>
      <c r="C33" s="180" t="s">
        <v>225</v>
      </c>
      <c r="D33" s="180" t="s">
        <v>225</v>
      </c>
      <c r="E33" s="136" t="s">
        <v>134</v>
      </c>
      <c r="F33" s="136" t="s">
        <v>91</v>
      </c>
      <c r="G33" s="151">
        <v>796</v>
      </c>
      <c r="H33" s="181" t="s">
        <v>6</v>
      </c>
      <c r="I33" s="182" t="s">
        <v>1</v>
      </c>
      <c r="J33" s="157" t="s">
        <v>40</v>
      </c>
      <c r="K33" s="141" t="s">
        <v>16</v>
      </c>
      <c r="L33" s="153">
        <v>7892</v>
      </c>
      <c r="M33" s="183">
        <v>44593</v>
      </c>
      <c r="N33" s="183">
        <v>44621</v>
      </c>
      <c r="O33" s="136" t="s">
        <v>265</v>
      </c>
      <c r="P33" s="140" t="s">
        <v>56</v>
      </c>
      <c r="R33" s="118"/>
      <c r="S33" s="41"/>
      <c r="T33" s="6"/>
    </row>
    <row r="34" spans="1:20" ht="51" x14ac:dyDescent="0.2">
      <c r="A34" s="29"/>
      <c r="B34" s="109">
        <f t="shared" si="3"/>
        <v>28</v>
      </c>
      <c r="C34" s="134" t="s">
        <v>147</v>
      </c>
      <c r="D34" s="134" t="s">
        <v>148</v>
      </c>
      <c r="E34" s="136" t="s">
        <v>555</v>
      </c>
      <c r="F34" s="136" t="s">
        <v>257</v>
      </c>
      <c r="G34" s="136">
        <v>112</v>
      </c>
      <c r="H34" s="136" t="s">
        <v>52</v>
      </c>
      <c r="I34" s="143">
        <v>69597</v>
      </c>
      <c r="J34" s="184" t="s">
        <v>40</v>
      </c>
      <c r="K34" s="136" t="s">
        <v>16</v>
      </c>
      <c r="L34" s="143">
        <v>16529.29</v>
      </c>
      <c r="M34" s="139" t="s">
        <v>427</v>
      </c>
      <c r="N34" s="139" t="s">
        <v>408</v>
      </c>
      <c r="O34" s="136" t="s">
        <v>265</v>
      </c>
      <c r="P34" s="140" t="s">
        <v>56</v>
      </c>
      <c r="R34" s="37"/>
      <c r="S34" s="41"/>
      <c r="T34" s="6"/>
    </row>
    <row r="35" spans="1:20" ht="51" x14ac:dyDescent="0.2">
      <c r="A35" s="29"/>
      <c r="B35" s="109">
        <f t="shared" si="3"/>
        <v>29</v>
      </c>
      <c r="C35" s="134" t="s">
        <v>563</v>
      </c>
      <c r="D35" s="135" t="s">
        <v>564</v>
      </c>
      <c r="E35" s="179" t="s">
        <v>565</v>
      </c>
      <c r="F35" s="174" t="s">
        <v>17</v>
      </c>
      <c r="G35" s="185" t="s">
        <v>566</v>
      </c>
      <c r="H35" s="136" t="s">
        <v>6</v>
      </c>
      <c r="I35" s="176" t="s">
        <v>1</v>
      </c>
      <c r="J35" s="139" t="s">
        <v>40</v>
      </c>
      <c r="K35" s="136" t="s">
        <v>16</v>
      </c>
      <c r="L35" s="153">
        <v>1001</v>
      </c>
      <c r="M35" s="139" t="s">
        <v>427</v>
      </c>
      <c r="N35" s="139" t="s">
        <v>462</v>
      </c>
      <c r="O35" s="136" t="s">
        <v>265</v>
      </c>
      <c r="P35" s="186" t="s">
        <v>56</v>
      </c>
      <c r="R35" s="37"/>
      <c r="S35" s="41"/>
      <c r="T35" s="6"/>
    </row>
    <row r="36" spans="1:20" ht="51" x14ac:dyDescent="0.2">
      <c r="A36" s="29"/>
      <c r="B36" s="109">
        <f t="shared" si="3"/>
        <v>30</v>
      </c>
      <c r="C36" s="134" t="s">
        <v>567</v>
      </c>
      <c r="D36" s="135" t="s">
        <v>568</v>
      </c>
      <c r="E36" s="179" t="s">
        <v>569</v>
      </c>
      <c r="F36" s="174" t="s">
        <v>17</v>
      </c>
      <c r="G36" s="185" t="s">
        <v>570</v>
      </c>
      <c r="H36" s="136" t="s">
        <v>0</v>
      </c>
      <c r="I36" s="176">
        <v>57.15</v>
      </c>
      <c r="J36" s="139" t="s">
        <v>40</v>
      </c>
      <c r="K36" s="136" t="s">
        <v>16</v>
      </c>
      <c r="L36" s="153">
        <v>809</v>
      </c>
      <c r="M36" s="139" t="s">
        <v>427</v>
      </c>
      <c r="N36" s="139" t="s">
        <v>462</v>
      </c>
      <c r="O36" s="136" t="s">
        <v>265</v>
      </c>
      <c r="P36" s="186" t="s">
        <v>56</v>
      </c>
      <c r="R36" s="37"/>
      <c r="S36" s="41"/>
      <c r="T36" s="6"/>
    </row>
    <row r="37" spans="1:20" ht="51" x14ac:dyDescent="0.2">
      <c r="A37" s="29"/>
      <c r="B37" s="109">
        <f t="shared" si="3"/>
        <v>31</v>
      </c>
      <c r="C37" s="134">
        <v>24</v>
      </c>
      <c r="D37" s="135">
        <v>24</v>
      </c>
      <c r="E37" s="179" t="s">
        <v>571</v>
      </c>
      <c r="F37" s="174" t="s">
        <v>17</v>
      </c>
      <c r="G37" s="185" t="s">
        <v>570</v>
      </c>
      <c r="H37" s="136" t="s">
        <v>46</v>
      </c>
      <c r="I37" s="176" t="s">
        <v>1</v>
      </c>
      <c r="J37" s="139" t="s">
        <v>40</v>
      </c>
      <c r="K37" s="136" t="s">
        <v>16</v>
      </c>
      <c r="L37" s="153">
        <v>2725</v>
      </c>
      <c r="M37" s="139" t="s">
        <v>427</v>
      </c>
      <c r="N37" s="139" t="s">
        <v>462</v>
      </c>
      <c r="O37" s="136" t="s">
        <v>265</v>
      </c>
      <c r="P37" s="186" t="s">
        <v>56</v>
      </c>
      <c r="R37" s="37"/>
      <c r="S37" s="41"/>
      <c r="T37" s="6"/>
    </row>
    <row r="38" spans="1:20" ht="51" x14ac:dyDescent="0.2">
      <c r="A38" s="30"/>
      <c r="B38" s="109">
        <f t="shared" si="3"/>
        <v>32</v>
      </c>
      <c r="C38" s="145" t="s">
        <v>427</v>
      </c>
      <c r="D38" s="178" t="s">
        <v>560</v>
      </c>
      <c r="E38" s="192" t="s">
        <v>561</v>
      </c>
      <c r="F38" s="192" t="s">
        <v>562</v>
      </c>
      <c r="G38" s="175">
        <v>796</v>
      </c>
      <c r="H38" s="143" t="s">
        <v>59</v>
      </c>
      <c r="I38" s="143">
        <v>81</v>
      </c>
      <c r="J38" s="139" t="s">
        <v>278</v>
      </c>
      <c r="K38" s="154" t="s">
        <v>274</v>
      </c>
      <c r="L38" s="153">
        <v>1095</v>
      </c>
      <c r="M38" s="139" t="s">
        <v>427</v>
      </c>
      <c r="N38" s="139" t="s">
        <v>335</v>
      </c>
      <c r="O38" s="136" t="s">
        <v>265</v>
      </c>
      <c r="P38" s="179" t="s">
        <v>56</v>
      </c>
      <c r="R38" s="118"/>
      <c r="S38" s="41"/>
      <c r="T38" s="6"/>
    </row>
    <row r="39" spans="1:20" ht="38.25" x14ac:dyDescent="0.2">
      <c r="A39" s="30">
        <v>87</v>
      </c>
      <c r="B39" s="109">
        <f t="shared" si="3"/>
        <v>33</v>
      </c>
      <c r="C39" s="145" t="s">
        <v>86</v>
      </c>
      <c r="D39" s="134" t="s">
        <v>129</v>
      </c>
      <c r="E39" s="136" t="s">
        <v>305</v>
      </c>
      <c r="F39" s="136" t="s">
        <v>17</v>
      </c>
      <c r="G39" s="140">
        <f t="shared" ref="G39" si="6">IF(H39="тн",168,IF(H39="шт",796,IF(H39="кг",166,IF(H39="м2",55,IF(H39="м3",113,IF(H39="п.м.",18,IF(H39="секц",840,IF(H39="компл",839,0))))))))</f>
        <v>796</v>
      </c>
      <c r="H39" s="140" t="s">
        <v>6</v>
      </c>
      <c r="I39" s="143">
        <v>6</v>
      </c>
      <c r="J39" s="139" t="s">
        <v>21</v>
      </c>
      <c r="K39" s="136" t="s">
        <v>32</v>
      </c>
      <c r="L39" s="143">
        <v>1492</v>
      </c>
      <c r="M39" s="139" t="s">
        <v>427</v>
      </c>
      <c r="N39" s="139" t="s">
        <v>308</v>
      </c>
      <c r="O39" s="136" t="s">
        <v>261</v>
      </c>
      <c r="P39" s="140" t="s">
        <v>48</v>
      </c>
      <c r="R39" s="118"/>
      <c r="S39" s="41"/>
      <c r="T39" s="6"/>
    </row>
    <row r="40" spans="1:20" ht="25.5" x14ac:dyDescent="0.2">
      <c r="A40" s="30"/>
      <c r="B40" s="109">
        <f t="shared" si="3"/>
        <v>34</v>
      </c>
      <c r="C40" s="145" t="s">
        <v>88</v>
      </c>
      <c r="D40" s="178" t="s">
        <v>88</v>
      </c>
      <c r="E40" s="136" t="s">
        <v>141</v>
      </c>
      <c r="F40" s="195" t="s">
        <v>17</v>
      </c>
      <c r="G40" s="175">
        <v>796</v>
      </c>
      <c r="H40" s="143" t="s">
        <v>6</v>
      </c>
      <c r="I40" s="175" t="s">
        <v>1</v>
      </c>
      <c r="J40" s="139" t="s">
        <v>40</v>
      </c>
      <c r="K40" s="154" t="s">
        <v>16</v>
      </c>
      <c r="L40" s="197">
        <v>769</v>
      </c>
      <c r="M40" s="139" t="s">
        <v>427</v>
      </c>
      <c r="N40" s="139" t="s">
        <v>206</v>
      </c>
      <c r="O40" s="136" t="s">
        <v>31</v>
      </c>
      <c r="P40" s="179" t="s">
        <v>56</v>
      </c>
      <c r="R40" s="118"/>
      <c r="S40" s="41"/>
      <c r="T40" s="6"/>
    </row>
    <row r="41" spans="1:20" ht="38.25" x14ac:dyDescent="0.2">
      <c r="A41" s="30"/>
      <c r="B41" s="109">
        <f t="shared" si="3"/>
        <v>35</v>
      </c>
      <c r="C41" s="145" t="s">
        <v>577</v>
      </c>
      <c r="D41" s="178" t="s">
        <v>577</v>
      </c>
      <c r="E41" s="198" t="s">
        <v>578</v>
      </c>
      <c r="F41" s="136" t="s">
        <v>128</v>
      </c>
      <c r="G41" s="199">
        <f t="shared" ref="G41" si="7">IF(H41="тн",168,IF(H41="шт",796,IF(H41="кг",166,IF(H41="м2",55,IF(H41="м3",113,IF(H41="п.м.",18,IF(H41="секц",840,IF(H41="компл",839,0))))))))</f>
        <v>796</v>
      </c>
      <c r="H41" s="136" t="s">
        <v>6</v>
      </c>
      <c r="I41" s="153">
        <v>1</v>
      </c>
      <c r="J41" s="139" t="s">
        <v>426</v>
      </c>
      <c r="K41" s="154" t="s">
        <v>16</v>
      </c>
      <c r="L41" s="153">
        <v>7114.17</v>
      </c>
      <c r="M41" s="139" t="s">
        <v>427</v>
      </c>
      <c r="N41" s="139" t="s">
        <v>258</v>
      </c>
      <c r="O41" s="136" t="s">
        <v>31</v>
      </c>
      <c r="P41" s="179" t="s">
        <v>48</v>
      </c>
      <c r="R41" s="118"/>
      <c r="S41" s="41"/>
      <c r="T41" s="6"/>
    </row>
    <row r="42" spans="1:20" ht="51" x14ac:dyDescent="0.2">
      <c r="A42" s="30">
        <v>91</v>
      </c>
      <c r="B42" s="109">
        <f t="shared" si="3"/>
        <v>36</v>
      </c>
      <c r="C42" s="134" t="s">
        <v>116</v>
      </c>
      <c r="D42" s="178" t="s">
        <v>117</v>
      </c>
      <c r="E42" s="136" t="s">
        <v>498</v>
      </c>
      <c r="F42" s="136" t="s">
        <v>17</v>
      </c>
      <c r="G42" s="151">
        <v>796</v>
      </c>
      <c r="H42" s="136" t="s">
        <v>59</v>
      </c>
      <c r="I42" s="187">
        <v>748</v>
      </c>
      <c r="J42" s="139" t="s">
        <v>21</v>
      </c>
      <c r="K42" s="136" t="s">
        <v>32</v>
      </c>
      <c r="L42" s="143">
        <v>623.33333333333337</v>
      </c>
      <c r="M42" s="139" t="s">
        <v>427</v>
      </c>
      <c r="N42" s="139" t="s">
        <v>308</v>
      </c>
      <c r="O42" s="136" t="s">
        <v>265</v>
      </c>
      <c r="P42" s="140" t="s">
        <v>56</v>
      </c>
      <c r="R42" s="118"/>
      <c r="S42" s="41"/>
      <c r="T42" s="6"/>
    </row>
    <row r="43" spans="1:20" ht="51" x14ac:dyDescent="0.2">
      <c r="A43" s="30">
        <v>95</v>
      </c>
      <c r="B43" s="109">
        <f t="shared" si="3"/>
        <v>37</v>
      </c>
      <c r="C43" s="145" t="s">
        <v>188</v>
      </c>
      <c r="D43" s="163" t="s">
        <v>187</v>
      </c>
      <c r="E43" s="136" t="s">
        <v>180</v>
      </c>
      <c r="F43" s="136" t="s">
        <v>112</v>
      </c>
      <c r="G43" s="155">
        <f t="shared" ref="G43:G45" si="8">IF(H43="тн",168,IF(H43="шт",796,IF(H43="кг",166,IF(H43="м2",55,IF(H43="м3",113,IF(H43="п.м.",18,IF(H43="секц",840,IF(H43="компл",839,0))))))))</f>
        <v>796</v>
      </c>
      <c r="H43" s="141" t="s">
        <v>6</v>
      </c>
      <c r="I43" s="188" t="s">
        <v>1</v>
      </c>
      <c r="J43" s="144" t="s">
        <v>40</v>
      </c>
      <c r="K43" s="136" t="s">
        <v>16</v>
      </c>
      <c r="L43" s="143">
        <v>658.75</v>
      </c>
      <c r="M43" s="139" t="s">
        <v>427</v>
      </c>
      <c r="N43" s="139" t="s">
        <v>335</v>
      </c>
      <c r="O43" s="136" t="s">
        <v>270</v>
      </c>
      <c r="P43" s="137" t="s">
        <v>56</v>
      </c>
      <c r="R43" s="118"/>
      <c r="S43" s="41"/>
      <c r="T43" s="6"/>
    </row>
    <row r="44" spans="1:20" ht="51" x14ac:dyDescent="0.2">
      <c r="A44" s="30">
        <v>93</v>
      </c>
      <c r="B44" s="109">
        <f t="shared" si="3"/>
        <v>38</v>
      </c>
      <c r="C44" s="134" t="s">
        <v>186</v>
      </c>
      <c r="D44" s="189" t="s">
        <v>185</v>
      </c>
      <c r="E44" s="136" t="s">
        <v>131</v>
      </c>
      <c r="F44" s="136" t="s">
        <v>112</v>
      </c>
      <c r="G44" s="151">
        <f t="shared" si="8"/>
        <v>796</v>
      </c>
      <c r="H44" s="136" t="s">
        <v>6</v>
      </c>
      <c r="I44" s="190" t="s">
        <v>1</v>
      </c>
      <c r="J44" s="139" t="s">
        <v>40</v>
      </c>
      <c r="K44" s="136" t="s">
        <v>16</v>
      </c>
      <c r="L44" s="143">
        <v>419.19166666666666</v>
      </c>
      <c r="M44" s="139" t="s">
        <v>427</v>
      </c>
      <c r="N44" s="139" t="s">
        <v>335</v>
      </c>
      <c r="O44" s="136" t="s">
        <v>270</v>
      </c>
      <c r="P44" s="140" t="s">
        <v>56</v>
      </c>
      <c r="R44" s="118"/>
      <c r="S44" s="41"/>
      <c r="T44" s="6"/>
    </row>
    <row r="45" spans="1:20" ht="51" x14ac:dyDescent="0.2">
      <c r="A45" s="30">
        <v>79</v>
      </c>
      <c r="B45" s="109">
        <f t="shared" si="3"/>
        <v>39</v>
      </c>
      <c r="C45" s="134" t="s">
        <v>165</v>
      </c>
      <c r="D45" s="134" t="s">
        <v>165</v>
      </c>
      <c r="E45" s="136" t="s">
        <v>133</v>
      </c>
      <c r="F45" s="136" t="s">
        <v>22</v>
      </c>
      <c r="G45" s="155">
        <f t="shared" si="8"/>
        <v>796</v>
      </c>
      <c r="H45" s="191" t="s">
        <v>6</v>
      </c>
      <c r="I45" s="172" t="s">
        <v>1</v>
      </c>
      <c r="J45" s="150" t="s">
        <v>40</v>
      </c>
      <c r="K45" s="136" t="s">
        <v>16</v>
      </c>
      <c r="L45" s="143">
        <v>329.25833333333333</v>
      </c>
      <c r="M45" s="157" t="s">
        <v>427</v>
      </c>
      <c r="N45" s="139" t="s">
        <v>335</v>
      </c>
      <c r="O45" s="136" t="s">
        <v>265</v>
      </c>
      <c r="P45" s="136" t="s">
        <v>56</v>
      </c>
      <c r="R45" s="118"/>
      <c r="S45" s="41"/>
      <c r="T45" s="6"/>
    </row>
    <row r="46" spans="1:20" ht="25.5" x14ac:dyDescent="0.2">
      <c r="A46" s="30"/>
      <c r="B46" s="109">
        <f t="shared" si="3"/>
        <v>40</v>
      </c>
      <c r="C46" s="145" t="s">
        <v>333</v>
      </c>
      <c r="D46" s="178" t="s">
        <v>460</v>
      </c>
      <c r="E46" s="136" t="s">
        <v>574</v>
      </c>
      <c r="F46" s="136" t="s">
        <v>17</v>
      </c>
      <c r="G46" s="146">
        <v>796</v>
      </c>
      <c r="H46" s="136" t="s">
        <v>6</v>
      </c>
      <c r="I46" s="143">
        <v>1</v>
      </c>
      <c r="J46" s="144" t="s">
        <v>40</v>
      </c>
      <c r="K46" s="156" t="s">
        <v>16</v>
      </c>
      <c r="L46" s="143">
        <v>884.13333333333333</v>
      </c>
      <c r="M46" s="157" t="s">
        <v>427</v>
      </c>
      <c r="N46" s="157" t="s">
        <v>575</v>
      </c>
      <c r="O46" s="136" t="s">
        <v>31</v>
      </c>
      <c r="P46" s="179" t="s">
        <v>48</v>
      </c>
      <c r="R46" s="118"/>
      <c r="S46" s="41"/>
      <c r="T46" s="6"/>
    </row>
    <row r="47" spans="1:20" s="3" customFormat="1" ht="25.5" x14ac:dyDescent="0.2">
      <c r="A47" s="30">
        <v>118</v>
      </c>
      <c r="B47" s="109">
        <f t="shared" si="3"/>
        <v>41</v>
      </c>
      <c r="C47" s="180" t="s">
        <v>342</v>
      </c>
      <c r="D47" s="180" t="s">
        <v>523</v>
      </c>
      <c r="E47" s="136" t="s">
        <v>343</v>
      </c>
      <c r="F47" s="141" t="s">
        <v>17</v>
      </c>
      <c r="G47" s="140">
        <v>168</v>
      </c>
      <c r="H47" s="141" t="s">
        <v>0</v>
      </c>
      <c r="I47" s="143">
        <v>22900</v>
      </c>
      <c r="J47" s="170" t="s">
        <v>21</v>
      </c>
      <c r="K47" s="136" t="s">
        <v>32</v>
      </c>
      <c r="L47" s="143">
        <v>348270.83</v>
      </c>
      <c r="M47" s="139" t="s">
        <v>427</v>
      </c>
      <c r="N47" s="139" t="s">
        <v>497</v>
      </c>
      <c r="O47" s="136" t="s">
        <v>261</v>
      </c>
      <c r="P47" s="136" t="s">
        <v>48</v>
      </c>
      <c r="Q47" s="118"/>
      <c r="R47" s="41"/>
      <c r="S47" s="24"/>
    </row>
    <row r="48" spans="1:20" s="3" customFormat="1" ht="25.5" x14ac:dyDescent="0.2">
      <c r="A48" s="30"/>
      <c r="B48" s="109">
        <f t="shared" si="3"/>
        <v>42</v>
      </c>
      <c r="C48" s="145" t="s">
        <v>587</v>
      </c>
      <c r="D48" s="145" t="s">
        <v>588</v>
      </c>
      <c r="E48" s="156" t="s">
        <v>589</v>
      </c>
      <c r="F48" s="136" t="s">
        <v>17</v>
      </c>
      <c r="G48" s="151">
        <v>796</v>
      </c>
      <c r="H48" s="136" t="s">
        <v>6</v>
      </c>
      <c r="I48" s="143">
        <v>1</v>
      </c>
      <c r="J48" s="144" t="s">
        <v>40</v>
      </c>
      <c r="K48" s="156" t="s">
        <v>16</v>
      </c>
      <c r="L48" s="138">
        <v>835</v>
      </c>
      <c r="M48" s="144" t="s">
        <v>427</v>
      </c>
      <c r="N48" s="144" t="s">
        <v>462</v>
      </c>
      <c r="O48" s="136" t="s">
        <v>31</v>
      </c>
      <c r="P48" s="140" t="s">
        <v>48</v>
      </c>
      <c r="Q48" s="118"/>
      <c r="R48" s="41"/>
      <c r="S48" s="24"/>
    </row>
    <row r="49" spans="1:20" s="3" customFormat="1" ht="38.25" x14ac:dyDescent="0.2">
      <c r="A49" s="30"/>
      <c r="B49" s="109">
        <f t="shared" si="3"/>
        <v>43</v>
      </c>
      <c r="C49" s="134" t="s">
        <v>75</v>
      </c>
      <c r="D49" s="135" t="s">
        <v>526</v>
      </c>
      <c r="E49" s="141" t="s">
        <v>576</v>
      </c>
      <c r="F49" s="136" t="s">
        <v>17</v>
      </c>
      <c r="G49" s="185" t="s">
        <v>566</v>
      </c>
      <c r="H49" s="136" t="s">
        <v>6</v>
      </c>
      <c r="I49" s="176">
        <v>2</v>
      </c>
      <c r="J49" s="139" t="s">
        <v>194</v>
      </c>
      <c r="K49" s="136" t="s">
        <v>302</v>
      </c>
      <c r="L49" s="138">
        <v>874.37</v>
      </c>
      <c r="M49" s="139" t="s">
        <v>452</v>
      </c>
      <c r="N49" s="139" t="s">
        <v>258</v>
      </c>
      <c r="O49" s="136" t="s">
        <v>269</v>
      </c>
      <c r="P49" s="140" t="s">
        <v>56</v>
      </c>
      <c r="Q49" s="118"/>
      <c r="R49" s="41"/>
      <c r="S49" s="24"/>
    </row>
    <row r="50" spans="1:20" s="3" customFormat="1" ht="38.25" x14ac:dyDescent="0.2">
      <c r="A50" s="30"/>
      <c r="B50" s="109">
        <f t="shared" si="3"/>
        <v>44</v>
      </c>
      <c r="C50" s="180" t="s">
        <v>177</v>
      </c>
      <c r="D50" s="180" t="s">
        <v>246</v>
      </c>
      <c r="E50" s="136" t="s">
        <v>586</v>
      </c>
      <c r="F50" s="141" t="s">
        <v>17</v>
      </c>
      <c r="G50" s="140">
        <v>168</v>
      </c>
      <c r="H50" s="141" t="s">
        <v>0</v>
      </c>
      <c r="I50" s="143">
        <v>3025</v>
      </c>
      <c r="J50" s="170" t="s">
        <v>21</v>
      </c>
      <c r="K50" s="136" t="s">
        <v>32</v>
      </c>
      <c r="L50" s="138">
        <v>251138.01</v>
      </c>
      <c r="M50" s="144" t="s">
        <v>452</v>
      </c>
      <c r="N50" s="144" t="s">
        <v>258</v>
      </c>
      <c r="O50" s="136" t="s">
        <v>261</v>
      </c>
      <c r="P50" s="140" t="s">
        <v>48</v>
      </c>
      <c r="Q50" s="118"/>
      <c r="R50" s="41"/>
      <c r="S50" s="24"/>
    </row>
    <row r="51" spans="1:20" s="3" customFormat="1" ht="51" x14ac:dyDescent="0.2">
      <c r="A51" s="30"/>
      <c r="B51" s="109">
        <f t="shared" si="3"/>
        <v>45</v>
      </c>
      <c r="C51" s="134" t="s">
        <v>64</v>
      </c>
      <c r="D51" s="134" t="s">
        <v>67</v>
      </c>
      <c r="E51" s="141" t="s">
        <v>597</v>
      </c>
      <c r="F51" s="136" t="s">
        <v>250</v>
      </c>
      <c r="G51" s="136">
        <f t="shared" ref="G51:G53" si="9">IF(H51="тн",168,IF(H51="шт",796,IF(H51="кг",166,IF(H51="м2",55,IF(H51="м3",113,IF(H51="п.м.",18,IF(H51="секц",840,IF(H51="компл",839,0))))))))</f>
        <v>168</v>
      </c>
      <c r="H51" s="136" t="s">
        <v>0</v>
      </c>
      <c r="I51" s="143" t="s">
        <v>5</v>
      </c>
      <c r="J51" s="139" t="s">
        <v>21</v>
      </c>
      <c r="K51" s="136" t="s">
        <v>111</v>
      </c>
      <c r="L51" s="143">
        <v>600</v>
      </c>
      <c r="M51" s="157" t="s">
        <v>452</v>
      </c>
      <c r="N51" s="157" t="s">
        <v>206</v>
      </c>
      <c r="O51" s="141" t="s">
        <v>31</v>
      </c>
      <c r="P51" s="137" t="s">
        <v>48</v>
      </c>
      <c r="Q51" s="118"/>
      <c r="R51" s="41"/>
      <c r="S51" s="24"/>
    </row>
    <row r="52" spans="1:20" s="3" customFormat="1" ht="51" x14ac:dyDescent="0.2">
      <c r="A52" s="30"/>
      <c r="B52" s="109">
        <f t="shared" si="3"/>
        <v>46</v>
      </c>
      <c r="C52" s="134" t="s">
        <v>64</v>
      </c>
      <c r="D52" s="134" t="s">
        <v>67</v>
      </c>
      <c r="E52" s="141" t="s">
        <v>598</v>
      </c>
      <c r="F52" s="136" t="s">
        <v>250</v>
      </c>
      <c r="G52" s="136">
        <f t="shared" si="9"/>
        <v>168</v>
      </c>
      <c r="H52" s="136" t="s">
        <v>0</v>
      </c>
      <c r="I52" s="143" t="s">
        <v>5</v>
      </c>
      <c r="J52" s="139" t="s">
        <v>21</v>
      </c>
      <c r="K52" s="136" t="s">
        <v>111</v>
      </c>
      <c r="L52" s="143">
        <v>600</v>
      </c>
      <c r="M52" s="157" t="s">
        <v>452</v>
      </c>
      <c r="N52" s="157" t="s">
        <v>206</v>
      </c>
      <c r="O52" s="141" t="s">
        <v>31</v>
      </c>
      <c r="P52" s="137" t="s">
        <v>48</v>
      </c>
      <c r="Q52" s="118"/>
      <c r="R52" s="41"/>
      <c r="S52" s="24"/>
    </row>
    <row r="53" spans="1:20" s="3" customFormat="1" ht="51" x14ac:dyDescent="0.2">
      <c r="A53" s="30"/>
      <c r="B53" s="109">
        <f t="shared" si="3"/>
        <v>47</v>
      </c>
      <c r="C53" s="134" t="s">
        <v>64</v>
      </c>
      <c r="D53" s="134" t="s">
        <v>67</v>
      </c>
      <c r="E53" s="141" t="s">
        <v>599</v>
      </c>
      <c r="F53" s="136" t="s">
        <v>250</v>
      </c>
      <c r="G53" s="136">
        <f t="shared" si="9"/>
        <v>168</v>
      </c>
      <c r="H53" s="136" t="s">
        <v>0</v>
      </c>
      <c r="I53" s="143" t="s">
        <v>5</v>
      </c>
      <c r="J53" s="139" t="s">
        <v>21</v>
      </c>
      <c r="K53" s="136" t="s">
        <v>111</v>
      </c>
      <c r="L53" s="143">
        <v>600</v>
      </c>
      <c r="M53" s="139" t="s">
        <v>452</v>
      </c>
      <c r="N53" s="139" t="s">
        <v>206</v>
      </c>
      <c r="O53" s="141" t="s">
        <v>31</v>
      </c>
      <c r="P53" s="137" t="s">
        <v>48</v>
      </c>
      <c r="Q53" s="118"/>
      <c r="R53" s="41"/>
      <c r="S53" s="24"/>
    </row>
    <row r="54" spans="1:20" s="3" customFormat="1" ht="25.5" x14ac:dyDescent="0.2">
      <c r="A54" s="30"/>
      <c r="B54" s="109">
        <f t="shared" si="3"/>
        <v>48</v>
      </c>
      <c r="C54" s="134" t="s">
        <v>69</v>
      </c>
      <c r="D54" s="134" t="s">
        <v>69</v>
      </c>
      <c r="E54" s="136" t="s">
        <v>600</v>
      </c>
      <c r="F54" s="192" t="s">
        <v>17</v>
      </c>
      <c r="G54" s="175">
        <f>IF(H54="тн",168,IF(H54="шт",796,IF(H54="кг",166,IF(H54="м2",55,IF(H54="м3",113,IF(H54="п.м.",18,IF(H54="секц",840,IF(H54="компл",839,0))))))))</f>
        <v>796</v>
      </c>
      <c r="H54" s="143" t="s">
        <v>6</v>
      </c>
      <c r="I54" s="143" t="s">
        <v>1</v>
      </c>
      <c r="J54" s="184" t="s">
        <v>40</v>
      </c>
      <c r="K54" s="154" t="s">
        <v>16</v>
      </c>
      <c r="L54" s="153">
        <v>3998.68</v>
      </c>
      <c r="M54" s="144" t="s">
        <v>452</v>
      </c>
      <c r="N54" s="144" t="s">
        <v>335</v>
      </c>
      <c r="O54" s="136" t="s">
        <v>31</v>
      </c>
      <c r="P54" s="179" t="s">
        <v>48</v>
      </c>
      <c r="Q54" s="118"/>
      <c r="R54" s="41"/>
      <c r="S54" s="24"/>
    </row>
    <row r="55" spans="1:20" s="3" customFormat="1" ht="25.5" x14ac:dyDescent="0.2">
      <c r="A55" s="30"/>
      <c r="B55" s="109">
        <f t="shared" si="3"/>
        <v>49</v>
      </c>
      <c r="C55" s="134" t="s">
        <v>69</v>
      </c>
      <c r="D55" s="134" t="s">
        <v>69</v>
      </c>
      <c r="E55" s="136" t="s">
        <v>601</v>
      </c>
      <c r="F55" s="192" t="s">
        <v>17</v>
      </c>
      <c r="G55" s="175">
        <f>IF(H55="тн",168,IF(H55="шт",796,IF(H55="кг",166,IF(H55="м2",55,IF(H55="м3",113,IF(H55="п.м.",18,IF(H55="секц",840,IF(H55="компл",839,0))))))))</f>
        <v>796</v>
      </c>
      <c r="H55" s="143" t="s">
        <v>6</v>
      </c>
      <c r="I55" s="143" t="s">
        <v>1</v>
      </c>
      <c r="J55" s="139" t="s">
        <v>278</v>
      </c>
      <c r="K55" s="154" t="s">
        <v>274</v>
      </c>
      <c r="L55" s="143">
        <v>6213.4249999999993</v>
      </c>
      <c r="M55" s="139" t="s">
        <v>452</v>
      </c>
      <c r="N55" s="139" t="s">
        <v>403</v>
      </c>
      <c r="O55" s="136" t="s">
        <v>31</v>
      </c>
      <c r="P55" s="179" t="s">
        <v>48</v>
      </c>
      <c r="Q55" s="118"/>
      <c r="R55" s="41"/>
      <c r="S55" s="24"/>
    </row>
    <row r="56" spans="1:20" s="3" customFormat="1" ht="89.25" x14ac:dyDescent="0.2">
      <c r="A56" s="30"/>
      <c r="B56" s="109">
        <f t="shared" si="3"/>
        <v>50</v>
      </c>
      <c r="C56" s="134" t="s">
        <v>583</v>
      </c>
      <c r="D56" s="134" t="s">
        <v>584</v>
      </c>
      <c r="E56" s="141" t="s">
        <v>582</v>
      </c>
      <c r="F56" s="136" t="s">
        <v>17</v>
      </c>
      <c r="G56" s="140">
        <f>IF(H56="тн",168,IF(H56="шт",796,IF(H56="кг",166,IF(H56="м2",55,IF(H56="м3",113,IF(H56="п.м.",18,IF(H56="секц",840,IF(H56="компл",839,0))))))))</f>
        <v>796</v>
      </c>
      <c r="H56" s="142" t="s">
        <v>6</v>
      </c>
      <c r="I56" s="143">
        <v>1</v>
      </c>
      <c r="J56" s="139" t="s">
        <v>529</v>
      </c>
      <c r="K56" s="136" t="s">
        <v>43</v>
      </c>
      <c r="L56" s="143">
        <v>519</v>
      </c>
      <c r="M56" s="144" t="s">
        <v>452</v>
      </c>
      <c r="N56" s="144" t="s">
        <v>403</v>
      </c>
      <c r="O56" s="136" t="s">
        <v>31</v>
      </c>
      <c r="P56" s="140" t="s">
        <v>48</v>
      </c>
      <c r="Q56" s="118"/>
      <c r="R56" s="41"/>
      <c r="S56" s="24"/>
    </row>
    <row r="57" spans="1:20" ht="25.5" x14ac:dyDescent="0.2">
      <c r="A57" s="30">
        <v>106</v>
      </c>
      <c r="B57" s="109">
        <f t="shared" si="3"/>
        <v>51</v>
      </c>
      <c r="C57" s="136" t="s">
        <v>98</v>
      </c>
      <c r="D57" s="136" t="s">
        <v>99</v>
      </c>
      <c r="E57" s="136" t="s">
        <v>181</v>
      </c>
      <c r="F57" s="136" t="s">
        <v>17</v>
      </c>
      <c r="G57" s="169">
        <v>796</v>
      </c>
      <c r="H57" s="136" t="s">
        <v>6</v>
      </c>
      <c r="I57" s="187" t="s">
        <v>5</v>
      </c>
      <c r="J57" s="139" t="s">
        <v>40</v>
      </c>
      <c r="K57" s="136" t="s">
        <v>16</v>
      </c>
      <c r="L57" s="143">
        <v>1019.22</v>
      </c>
      <c r="M57" s="157" t="s">
        <v>452</v>
      </c>
      <c r="N57" s="139" t="s">
        <v>534</v>
      </c>
      <c r="O57" s="136" t="s">
        <v>31</v>
      </c>
      <c r="P57" s="136" t="s">
        <v>48</v>
      </c>
      <c r="R57" s="118"/>
      <c r="S57" s="41"/>
      <c r="T57" s="6"/>
    </row>
    <row r="58" spans="1:20" ht="38.25" x14ac:dyDescent="0.2">
      <c r="A58" s="40"/>
      <c r="B58" s="109">
        <f t="shared" si="3"/>
        <v>52</v>
      </c>
      <c r="C58" s="134" t="s">
        <v>75</v>
      </c>
      <c r="D58" s="134" t="s">
        <v>525</v>
      </c>
      <c r="E58" s="136" t="s">
        <v>509</v>
      </c>
      <c r="F58" s="136" t="s">
        <v>17</v>
      </c>
      <c r="G58" s="170" t="s">
        <v>252</v>
      </c>
      <c r="H58" s="136" t="s">
        <v>201</v>
      </c>
      <c r="I58" s="138">
        <v>50</v>
      </c>
      <c r="J58" s="139" t="s">
        <v>18</v>
      </c>
      <c r="K58" s="136" t="s">
        <v>35</v>
      </c>
      <c r="L58" s="143">
        <v>704</v>
      </c>
      <c r="M58" s="144" t="s">
        <v>452</v>
      </c>
      <c r="N58" s="144" t="s">
        <v>258</v>
      </c>
      <c r="O58" s="136" t="s">
        <v>269</v>
      </c>
      <c r="P58" s="140" t="s">
        <v>56</v>
      </c>
      <c r="R58" s="118"/>
      <c r="S58" s="41"/>
      <c r="T58" s="6"/>
    </row>
    <row r="59" spans="1:20" s="3" customFormat="1" ht="51" x14ac:dyDescent="0.2">
      <c r="A59" s="40"/>
      <c r="B59" s="109">
        <f t="shared" si="3"/>
        <v>53</v>
      </c>
      <c r="C59" s="134" t="s">
        <v>544</v>
      </c>
      <c r="D59" s="134" t="s">
        <v>545</v>
      </c>
      <c r="E59" s="141" t="s">
        <v>573</v>
      </c>
      <c r="F59" s="136" t="s">
        <v>17</v>
      </c>
      <c r="G59" s="140">
        <f t="shared" ref="G59" si="10">IF(H59="тн",168,IF(H59="шт",796,IF(H59="кг",166,IF(H59="м2",55,IF(H59="м3",113,IF(H59="п.м.",18,IF(H59="секц",840,IF(H59="компл",839,0))))))))</f>
        <v>796</v>
      </c>
      <c r="H59" s="142" t="s">
        <v>6</v>
      </c>
      <c r="I59" s="143">
        <v>1</v>
      </c>
      <c r="J59" s="139" t="s">
        <v>18</v>
      </c>
      <c r="K59" s="136" t="s">
        <v>35</v>
      </c>
      <c r="L59" s="153">
        <v>463.38</v>
      </c>
      <c r="M59" s="144" t="s">
        <v>452</v>
      </c>
      <c r="N59" s="144" t="s">
        <v>258</v>
      </c>
      <c r="O59" s="136" t="s">
        <v>31</v>
      </c>
      <c r="P59" s="140" t="s">
        <v>48</v>
      </c>
      <c r="Q59" s="118"/>
      <c r="R59" s="41"/>
      <c r="S59" s="24"/>
    </row>
    <row r="60" spans="1:20" s="3" customFormat="1" ht="51" x14ac:dyDescent="0.2">
      <c r="A60" s="40"/>
      <c r="B60" s="109">
        <f t="shared" si="3"/>
        <v>54</v>
      </c>
      <c r="C60" s="134" t="s">
        <v>75</v>
      </c>
      <c r="D60" s="135" t="s">
        <v>526</v>
      </c>
      <c r="E60" s="141" t="s">
        <v>572</v>
      </c>
      <c r="F60" s="136" t="s">
        <v>17</v>
      </c>
      <c r="G60" s="185" t="s">
        <v>566</v>
      </c>
      <c r="H60" s="136" t="s">
        <v>6</v>
      </c>
      <c r="I60" s="176">
        <v>1</v>
      </c>
      <c r="J60" s="139" t="s">
        <v>18</v>
      </c>
      <c r="K60" s="136" t="s">
        <v>35</v>
      </c>
      <c r="L60" s="138">
        <v>650</v>
      </c>
      <c r="M60" s="139" t="s">
        <v>452</v>
      </c>
      <c r="N60" s="139" t="s">
        <v>535</v>
      </c>
      <c r="O60" s="136" t="s">
        <v>269</v>
      </c>
      <c r="P60" s="140" t="s">
        <v>56</v>
      </c>
      <c r="Q60" s="118"/>
      <c r="R60" s="41"/>
      <c r="S60" s="24"/>
    </row>
    <row r="61" spans="1:20" ht="38.25" x14ac:dyDescent="0.2">
      <c r="A61" s="30">
        <v>107</v>
      </c>
      <c r="B61" s="109">
        <f t="shared" si="3"/>
        <v>55</v>
      </c>
      <c r="C61" s="163" t="s">
        <v>110</v>
      </c>
      <c r="D61" s="163" t="s">
        <v>191</v>
      </c>
      <c r="E61" s="136" t="s">
        <v>143</v>
      </c>
      <c r="F61" s="136" t="s">
        <v>17</v>
      </c>
      <c r="G61" s="151">
        <v>792</v>
      </c>
      <c r="H61" s="141" t="s">
        <v>119</v>
      </c>
      <c r="I61" s="143">
        <v>274</v>
      </c>
      <c r="J61" s="157" t="s">
        <v>529</v>
      </c>
      <c r="K61" s="202" t="s">
        <v>43</v>
      </c>
      <c r="L61" s="193">
        <v>2988.48</v>
      </c>
      <c r="M61" s="183">
        <v>44621</v>
      </c>
      <c r="N61" s="139" t="s">
        <v>206</v>
      </c>
      <c r="O61" s="136" t="s">
        <v>31</v>
      </c>
      <c r="P61" s="179" t="s">
        <v>48</v>
      </c>
      <c r="R61" s="118"/>
      <c r="S61" s="41"/>
      <c r="T61" s="6"/>
    </row>
    <row r="62" spans="1:20" ht="25.5" x14ac:dyDescent="0.2">
      <c r="A62" s="30">
        <v>115</v>
      </c>
      <c r="B62" s="109">
        <f t="shared" si="3"/>
        <v>56</v>
      </c>
      <c r="C62" s="163" t="s">
        <v>110</v>
      </c>
      <c r="D62" s="163" t="s">
        <v>191</v>
      </c>
      <c r="E62" s="136" t="s">
        <v>190</v>
      </c>
      <c r="F62" s="136" t="s">
        <v>17</v>
      </c>
      <c r="G62" s="151">
        <v>792</v>
      </c>
      <c r="H62" s="141" t="s">
        <v>119</v>
      </c>
      <c r="I62" s="143">
        <v>150</v>
      </c>
      <c r="J62" s="157" t="s">
        <v>40</v>
      </c>
      <c r="K62" s="202" t="s">
        <v>16</v>
      </c>
      <c r="L62" s="193">
        <v>303.75</v>
      </c>
      <c r="M62" s="183">
        <v>44622</v>
      </c>
      <c r="N62" s="139" t="s">
        <v>206</v>
      </c>
      <c r="O62" s="136" t="s">
        <v>31</v>
      </c>
      <c r="P62" s="179" t="s">
        <v>48</v>
      </c>
      <c r="R62" s="118"/>
      <c r="S62" s="41"/>
      <c r="T62" s="6"/>
    </row>
    <row r="63" spans="1:20" s="3" customFormat="1" ht="51" x14ac:dyDescent="0.2">
      <c r="A63" s="30">
        <v>116</v>
      </c>
      <c r="B63" s="109">
        <f t="shared" si="3"/>
        <v>57</v>
      </c>
      <c r="C63" s="163" t="s">
        <v>110</v>
      </c>
      <c r="D63" s="163" t="s">
        <v>191</v>
      </c>
      <c r="E63" s="136" t="s">
        <v>514</v>
      </c>
      <c r="F63" s="141" t="s">
        <v>17</v>
      </c>
      <c r="G63" s="151">
        <v>792</v>
      </c>
      <c r="H63" s="141" t="s">
        <v>119</v>
      </c>
      <c r="I63" s="143">
        <v>49</v>
      </c>
      <c r="J63" s="157" t="s">
        <v>146</v>
      </c>
      <c r="K63" s="202" t="s">
        <v>121</v>
      </c>
      <c r="L63" s="193">
        <v>250.92</v>
      </c>
      <c r="M63" s="183">
        <v>44623</v>
      </c>
      <c r="N63" s="139" t="s">
        <v>206</v>
      </c>
      <c r="O63" s="136" t="s">
        <v>31</v>
      </c>
      <c r="P63" s="179" t="s">
        <v>48</v>
      </c>
      <c r="Q63" s="118"/>
      <c r="R63" s="41"/>
      <c r="S63" s="24"/>
    </row>
    <row r="64" spans="1:20" s="3" customFormat="1" ht="25.5" x14ac:dyDescent="0.2">
      <c r="A64" s="30">
        <v>118</v>
      </c>
      <c r="B64" s="109">
        <f t="shared" si="3"/>
        <v>58</v>
      </c>
      <c r="C64" s="180" t="s">
        <v>177</v>
      </c>
      <c r="D64" s="180" t="s">
        <v>221</v>
      </c>
      <c r="E64" s="136" t="s">
        <v>247</v>
      </c>
      <c r="F64" s="141" t="s">
        <v>17</v>
      </c>
      <c r="G64" s="140">
        <v>168</v>
      </c>
      <c r="H64" s="141" t="s">
        <v>0</v>
      </c>
      <c r="I64" s="143">
        <v>2980</v>
      </c>
      <c r="J64" s="200" t="s">
        <v>21</v>
      </c>
      <c r="K64" s="141" t="s">
        <v>32</v>
      </c>
      <c r="L64" s="153">
        <v>254107.07</v>
      </c>
      <c r="M64" s="139" t="s">
        <v>452</v>
      </c>
      <c r="N64" s="139" t="s">
        <v>243</v>
      </c>
      <c r="O64" s="136" t="s">
        <v>261</v>
      </c>
      <c r="P64" s="136" t="s">
        <v>48</v>
      </c>
      <c r="Q64" s="118"/>
      <c r="R64" s="41"/>
      <c r="S64" s="24"/>
    </row>
    <row r="65" spans="1:20" s="3" customFormat="1" ht="102" x14ac:dyDescent="0.2">
      <c r="A65" s="30">
        <v>119</v>
      </c>
      <c r="B65" s="109">
        <f t="shared" si="3"/>
        <v>59</v>
      </c>
      <c r="C65" s="134" t="s">
        <v>177</v>
      </c>
      <c r="D65" s="134" t="s">
        <v>246</v>
      </c>
      <c r="E65" s="136" t="s">
        <v>476</v>
      </c>
      <c r="F65" s="136" t="s">
        <v>248</v>
      </c>
      <c r="G65" s="140">
        <v>168</v>
      </c>
      <c r="H65" s="136" t="s">
        <v>0</v>
      </c>
      <c r="I65" s="143">
        <v>2800</v>
      </c>
      <c r="J65" s="170" t="s">
        <v>21</v>
      </c>
      <c r="K65" s="136" t="s">
        <v>32</v>
      </c>
      <c r="L65" s="143">
        <v>238663.56</v>
      </c>
      <c r="M65" s="139" t="s">
        <v>452</v>
      </c>
      <c r="N65" s="139" t="s">
        <v>403</v>
      </c>
      <c r="O65" s="136" t="s">
        <v>261</v>
      </c>
      <c r="P65" s="201" t="s">
        <v>48</v>
      </c>
      <c r="R65" s="118"/>
      <c r="S65" s="41"/>
      <c r="T65" s="24"/>
    </row>
    <row r="66" spans="1:20" s="3" customFormat="1" ht="38.25" x14ac:dyDescent="0.2">
      <c r="A66" s="30">
        <v>119</v>
      </c>
      <c r="B66" s="109">
        <f t="shared" si="3"/>
        <v>60</v>
      </c>
      <c r="C66" s="134" t="s">
        <v>177</v>
      </c>
      <c r="D66" s="134" t="s">
        <v>246</v>
      </c>
      <c r="E66" s="136" t="s">
        <v>477</v>
      </c>
      <c r="F66" s="136" t="s">
        <v>249</v>
      </c>
      <c r="G66" s="140">
        <v>168</v>
      </c>
      <c r="H66" s="136" t="s">
        <v>0</v>
      </c>
      <c r="I66" s="143">
        <v>1330</v>
      </c>
      <c r="J66" s="170" t="s">
        <v>21</v>
      </c>
      <c r="K66" s="136" t="s">
        <v>32</v>
      </c>
      <c r="L66" s="143">
        <v>114995.52</v>
      </c>
      <c r="M66" s="139" t="s">
        <v>452</v>
      </c>
      <c r="N66" s="139" t="s">
        <v>335</v>
      </c>
      <c r="O66" s="136" t="s">
        <v>261</v>
      </c>
      <c r="P66" s="201" t="s">
        <v>48</v>
      </c>
      <c r="R66" s="118"/>
      <c r="S66" s="41"/>
      <c r="T66" s="24"/>
    </row>
    <row r="67" spans="1:20" s="3" customFormat="1" ht="25.5" x14ac:dyDescent="0.2">
      <c r="A67" s="30"/>
      <c r="B67" s="109">
        <f t="shared" si="3"/>
        <v>61</v>
      </c>
      <c r="C67" s="180" t="s">
        <v>342</v>
      </c>
      <c r="D67" s="180" t="s">
        <v>523</v>
      </c>
      <c r="E67" s="136" t="s">
        <v>343</v>
      </c>
      <c r="F67" s="141" t="s">
        <v>17</v>
      </c>
      <c r="G67" s="140">
        <v>168</v>
      </c>
      <c r="H67" s="141" t="s">
        <v>0</v>
      </c>
      <c r="I67" s="143">
        <v>22900</v>
      </c>
      <c r="J67" s="200" t="s">
        <v>21</v>
      </c>
      <c r="K67" s="141" t="s">
        <v>32</v>
      </c>
      <c r="L67" s="143">
        <v>384529.24</v>
      </c>
      <c r="M67" s="139" t="s">
        <v>452</v>
      </c>
      <c r="N67" s="139" t="s">
        <v>408</v>
      </c>
      <c r="O67" s="136" t="s">
        <v>261</v>
      </c>
      <c r="P67" s="136" t="s">
        <v>48</v>
      </c>
      <c r="R67" s="118"/>
      <c r="S67" s="41"/>
      <c r="T67" s="24"/>
    </row>
    <row r="68" spans="1:20" s="3" customFormat="1" ht="51" x14ac:dyDescent="0.2">
      <c r="A68" s="30"/>
      <c r="B68" s="109">
        <f t="shared" si="3"/>
        <v>62</v>
      </c>
      <c r="C68" s="145" t="s">
        <v>195</v>
      </c>
      <c r="D68" s="145" t="s">
        <v>196</v>
      </c>
      <c r="E68" s="136" t="s">
        <v>463</v>
      </c>
      <c r="F68" s="136" t="s">
        <v>17</v>
      </c>
      <c r="G68" s="151">
        <f t="shared" ref="G68:G71" si="11">IF(H68="тн",168,IF(H68="шт",796,IF(H68="кг",166,IF(H68="м2",55,IF(H68="м3",113,IF(H68="п.м.",18,IF(H68="секц",840,IF(H68="компл",839,0))))))))</f>
        <v>796</v>
      </c>
      <c r="H68" s="136" t="s">
        <v>6</v>
      </c>
      <c r="I68" s="143">
        <v>9</v>
      </c>
      <c r="J68" s="139" t="s">
        <v>21</v>
      </c>
      <c r="K68" s="136" t="s">
        <v>464</v>
      </c>
      <c r="L68" s="143">
        <v>1060.4000000000001</v>
      </c>
      <c r="M68" s="183">
        <v>44621</v>
      </c>
      <c r="N68" s="139" t="s">
        <v>206</v>
      </c>
      <c r="O68" s="136" t="s">
        <v>31</v>
      </c>
      <c r="P68" s="179" t="s">
        <v>48</v>
      </c>
      <c r="R68" s="118"/>
      <c r="S68" s="41"/>
      <c r="T68" s="24"/>
    </row>
    <row r="69" spans="1:20" s="3" customFormat="1" ht="38.25" x14ac:dyDescent="0.2">
      <c r="A69" s="30"/>
      <c r="B69" s="109">
        <f t="shared" si="3"/>
        <v>63</v>
      </c>
      <c r="C69" s="145" t="s">
        <v>75</v>
      </c>
      <c r="D69" s="135" t="s">
        <v>526</v>
      </c>
      <c r="E69" s="136" t="s">
        <v>590</v>
      </c>
      <c r="F69" s="136" t="s">
        <v>17</v>
      </c>
      <c r="G69" s="186">
        <f t="shared" si="11"/>
        <v>796</v>
      </c>
      <c r="H69" s="136" t="s">
        <v>6</v>
      </c>
      <c r="I69" s="176">
        <v>2</v>
      </c>
      <c r="J69" s="150" t="s">
        <v>47</v>
      </c>
      <c r="K69" s="136" t="s">
        <v>44</v>
      </c>
      <c r="L69" s="138">
        <v>647.61</v>
      </c>
      <c r="M69" s="139" t="s">
        <v>452</v>
      </c>
      <c r="N69" s="139" t="s">
        <v>258</v>
      </c>
      <c r="O69" s="136" t="s">
        <v>269</v>
      </c>
      <c r="P69" s="140" t="s">
        <v>56</v>
      </c>
      <c r="R69" s="118"/>
      <c r="S69" s="41"/>
      <c r="T69" s="24"/>
    </row>
    <row r="70" spans="1:20" s="3" customFormat="1" ht="51" x14ac:dyDescent="0.2">
      <c r="A70" s="30"/>
      <c r="B70" s="109">
        <f t="shared" si="3"/>
        <v>64</v>
      </c>
      <c r="C70" s="145" t="s">
        <v>76</v>
      </c>
      <c r="D70" s="135" t="s">
        <v>77</v>
      </c>
      <c r="E70" s="136" t="s">
        <v>592</v>
      </c>
      <c r="F70" s="174" t="s">
        <v>17</v>
      </c>
      <c r="G70" s="140">
        <f t="shared" si="11"/>
        <v>796</v>
      </c>
      <c r="H70" s="140" t="s">
        <v>6</v>
      </c>
      <c r="I70" s="143">
        <v>8</v>
      </c>
      <c r="J70" s="139" t="s">
        <v>21</v>
      </c>
      <c r="K70" s="136" t="s">
        <v>32</v>
      </c>
      <c r="L70" s="143">
        <v>301</v>
      </c>
      <c r="M70" s="139" t="s">
        <v>452</v>
      </c>
      <c r="N70" s="139" t="s">
        <v>403</v>
      </c>
      <c r="O70" s="136" t="s">
        <v>270</v>
      </c>
      <c r="P70" s="140" t="s">
        <v>56</v>
      </c>
      <c r="R70" s="118"/>
      <c r="S70" s="41"/>
      <c r="T70" s="24"/>
    </row>
    <row r="71" spans="1:20" s="3" customFormat="1" ht="51" x14ac:dyDescent="0.2">
      <c r="A71" s="30"/>
      <c r="B71" s="109">
        <f t="shared" si="3"/>
        <v>65</v>
      </c>
      <c r="C71" s="134">
        <v>71</v>
      </c>
      <c r="D71" s="134" t="s">
        <v>593</v>
      </c>
      <c r="E71" s="136" t="s">
        <v>594</v>
      </c>
      <c r="F71" s="141" t="s">
        <v>17</v>
      </c>
      <c r="G71" s="137">
        <f t="shared" si="11"/>
        <v>796</v>
      </c>
      <c r="H71" s="137" t="s">
        <v>6</v>
      </c>
      <c r="I71" s="153">
        <v>7</v>
      </c>
      <c r="J71" s="144" t="s">
        <v>47</v>
      </c>
      <c r="K71" s="136" t="s">
        <v>595</v>
      </c>
      <c r="L71" s="153">
        <v>823</v>
      </c>
      <c r="M71" s="139" t="s">
        <v>452</v>
      </c>
      <c r="N71" s="139" t="s">
        <v>403</v>
      </c>
      <c r="O71" s="136" t="s">
        <v>266</v>
      </c>
      <c r="P71" s="140" t="s">
        <v>56</v>
      </c>
      <c r="R71" s="118"/>
      <c r="S71" s="41"/>
      <c r="T71" s="24"/>
    </row>
    <row r="72" spans="1:20" s="3" customFormat="1" ht="25.5" x14ac:dyDescent="0.2">
      <c r="A72" s="30"/>
      <c r="B72" s="109">
        <f t="shared" si="3"/>
        <v>66</v>
      </c>
      <c r="C72" s="145" t="s">
        <v>587</v>
      </c>
      <c r="D72" s="145" t="s">
        <v>588</v>
      </c>
      <c r="E72" s="156" t="s">
        <v>596</v>
      </c>
      <c r="F72" s="136" t="s">
        <v>17</v>
      </c>
      <c r="G72" s="151">
        <v>796</v>
      </c>
      <c r="H72" s="136" t="s">
        <v>6</v>
      </c>
      <c r="I72" s="143">
        <v>1</v>
      </c>
      <c r="J72" s="144" t="s">
        <v>277</v>
      </c>
      <c r="K72" s="156" t="s">
        <v>276</v>
      </c>
      <c r="L72" s="197">
        <v>967.33</v>
      </c>
      <c r="M72" s="144" t="s">
        <v>452</v>
      </c>
      <c r="N72" s="144" t="s">
        <v>335</v>
      </c>
      <c r="O72" s="136" t="s">
        <v>31</v>
      </c>
      <c r="P72" s="136" t="s">
        <v>48</v>
      </c>
      <c r="R72" s="118"/>
      <c r="S72" s="41"/>
      <c r="T72" s="24"/>
    </row>
    <row r="73" spans="1:20" s="3" customFormat="1" ht="38.25" x14ac:dyDescent="0.2">
      <c r="A73" s="30">
        <v>120</v>
      </c>
      <c r="B73" s="109">
        <f t="shared" si="3"/>
        <v>67</v>
      </c>
      <c r="C73" s="134" t="s">
        <v>177</v>
      </c>
      <c r="D73" s="134" t="s">
        <v>246</v>
      </c>
      <c r="E73" s="136" t="s">
        <v>585</v>
      </c>
      <c r="F73" s="136" t="s">
        <v>17</v>
      </c>
      <c r="G73" s="140">
        <v>168</v>
      </c>
      <c r="H73" s="136" t="s">
        <v>0</v>
      </c>
      <c r="I73" s="143">
        <v>3635</v>
      </c>
      <c r="J73" s="170" t="s">
        <v>21</v>
      </c>
      <c r="K73" s="136" t="s">
        <v>32</v>
      </c>
      <c r="L73" s="143">
        <v>301780.71999999997</v>
      </c>
      <c r="M73" s="139" t="s">
        <v>452</v>
      </c>
      <c r="N73" s="139" t="s">
        <v>258</v>
      </c>
      <c r="O73" s="136" t="s">
        <v>261</v>
      </c>
      <c r="P73" s="201" t="s">
        <v>48</v>
      </c>
      <c r="R73" s="118"/>
      <c r="S73" s="41"/>
      <c r="T73" s="24"/>
    </row>
    <row r="74" spans="1:20" s="3" customFormat="1" ht="51" x14ac:dyDescent="0.2">
      <c r="A74" s="30"/>
      <c r="B74" s="109">
        <f t="shared" si="3"/>
        <v>68</v>
      </c>
      <c r="C74" s="134" t="s">
        <v>116</v>
      </c>
      <c r="D74" s="178" t="s">
        <v>117</v>
      </c>
      <c r="E74" s="136" t="s">
        <v>602</v>
      </c>
      <c r="F74" s="136" t="s">
        <v>17</v>
      </c>
      <c r="G74" s="151">
        <v>796</v>
      </c>
      <c r="H74" s="136" t="s">
        <v>59</v>
      </c>
      <c r="I74" s="187">
        <v>401</v>
      </c>
      <c r="J74" s="139" t="s">
        <v>21</v>
      </c>
      <c r="K74" s="156" t="s">
        <v>32</v>
      </c>
      <c r="L74" s="197">
        <v>584.94000000000005</v>
      </c>
      <c r="M74" s="139" t="s">
        <v>452</v>
      </c>
      <c r="N74" s="139" t="s">
        <v>408</v>
      </c>
      <c r="O74" s="136" t="s">
        <v>265</v>
      </c>
      <c r="P74" s="140" t="s">
        <v>56</v>
      </c>
      <c r="R74" s="118"/>
      <c r="S74" s="41"/>
      <c r="T74" s="24"/>
    </row>
    <row r="75" spans="1:20" ht="51" x14ac:dyDescent="0.2">
      <c r="A75" s="30">
        <v>126</v>
      </c>
      <c r="B75" s="109">
        <f t="shared" si="3"/>
        <v>69</v>
      </c>
      <c r="C75" s="145" t="s">
        <v>184</v>
      </c>
      <c r="D75" s="145" t="s">
        <v>183</v>
      </c>
      <c r="E75" s="136" t="s">
        <v>179</v>
      </c>
      <c r="F75" s="136" t="s">
        <v>112</v>
      </c>
      <c r="G75" s="151">
        <f t="shared" ref="G75:G76" si="12">IF(H75="тн",168,IF(H75="шт",796,IF(H75="кг",166,IF(H75="м2",55,IF(H75="м3",113,IF(H75="п.м.",18,IF(H75="секц",840,IF(H75="компл",839,0))))))))</f>
        <v>796</v>
      </c>
      <c r="H75" s="136" t="s">
        <v>6</v>
      </c>
      <c r="I75" s="190" t="s">
        <v>1</v>
      </c>
      <c r="J75" s="139" t="s">
        <v>40</v>
      </c>
      <c r="K75" s="136" t="s">
        <v>16</v>
      </c>
      <c r="L75" s="143">
        <v>2295.2583333333332</v>
      </c>
      <c r="M75" s="139" t="s">
        <v>452</v>
      </c>
      <c r="N75" s="139" t="s">
        <v>403</v>
      </c>
      <c r="O75" s="136" t="s">
        <v>270</v>
      </c>
      <c r="P75" s="203" t="s">
        <v>56</v>
      </c>
      <c r="Q75" s="6"/>
      <c r="R75" s="118"/>
      <c r="S75" s="41"/>
      <c r="T75" s="6"/>
    </row>
    <row r="76" spans="1:20" ht="51" x14ac:dyDescent="0.2">
      <c r="A76" s="30">
        <v>126</v>
      </c>
      <c r="B76" s="109">
        <f t="shared" si="3"/>
        <v>70</v>
      </c>
      <c r="C76" s="134" t="s">
        <v>130</v>
      </c>
      <c r="D76" s="189" t="s">
        <v>189</v>
      </c>
      <c r="E76" s="136" t="s">
        <v>132</v>
      </c>
      <c r="F76" s="136" t="s">
        <v>112</v>
      </c>
      <c r="G76" s="151">
        <f t="shared" si="12"/>
        <v>796</v>
      </c>
      <c r="H76" s="136" t="s">
        <v>6</v>
      </c>
      <c r="I76" s="190" t="s">
        <v>1</v>
      </c>
      <c r="J76" s="139" t="s">
        <v>40</v>
      </c>
      <c r="K76" s="136" t="s">
        <v>16</v>
      </c>
      <c r="L76" s="143">
        <v>3627.59</v>
      </c>
      <c r="M76" s="139" t="s">
        <v>452</v>
      </c>
      <c r="N76" s="139" t="s">
        <v>403</v>
      </c>
      <c r="O76" s="136" t="s">
        <v>265</v>
      </c>
      <c r="P76" s="203" t="s">
        <v>56</v>
      </c>
      <c r="R76" s="118"/>
      <c r="S76" s="41"/>
      <c r="T76" s="6"/>
    </row>
    <row r="77" spans="1:20" ht="89.25" x14ac:dyDescent="0.2">
      <c r="A77" s="30">
        <v>126</v>
      </c>
      <c r="B77" s="109">
        <f t="shared" si="3"/>
        <v>71</v>
      </c>
      <c r="C77" s="134" t="s">
        <v>114</v>
      </c>
      <c r="D77" s="145" t="s">
        <v>115</v>
      </c>
      <c r="E77" s="136" t="s">
        <v>499</v>
      </c>
      <c r="F77" s="136" t="s">
        <v>17</v>
      </c>
      <c r="G77" s="151">
        <v>796</v>
      </c>
      <c r="H77" s="136" t="s">
        <v>59</v>
      </c>
      <c r="I77" s="187">
        <v>17</v>
      </c>
      <c r="J77" s="139" t="s">
        <v>21</v>
      </c>
      <c r="K77" s="136" t="s">
        <v>32</v>
      </c>
      <c r="L77" s="143">
        <v>1275</v>
      </c>
      <c r="M77" s="139" t="s">
        <v>452</v>
      </c>
      <c r="N77" s="139" t="s">
        <v>308</v>
      </c>
      <c r="O77" s="136" t="s">
        <v>270</v>
      </c>
      <c r="P77" s="203" t="s">
        <v>56</v>
      </c>
      <c r="R77" s="118"/>
      <c r="S77" s="41"/>
      <c r="T77" s="6"/>
    </row>
    <row r="78" spans="1:20" ht="51" x14ac:dyDescent="0.2">
      <c r="A78" s="30"/>
      <c r="B78" s="109">
        <f t="shared" si="3"/>
        <v>72</v>
      </c>
      <c r="C78" s="134" t="s">
        <v>79</v>
      </c>
      <c r="D78" s="135" t="s">
        <v>154</v>
      </c>
      <c r="E78" s="136" t="s">
        <v>137</v>
      </c>
      <c r="F78" s="174" t="s">
        <v>17</v>
      </c>
      <c r="G78" s="151">
        <f>IF(H78="тн",168,IF(H78="шт",796,IF(H78="кг",166,IF(H78="м2",55,IF(H78="м3",113,IF(H78="п.м.",18,IF(H78="секц",840,IF(H78="компл",839,0))))))))</f>
        <v>168</v>
      </c>
      <c r="H78" s="136" t="s">
        <v>0</v>
      </c>
      <c r="I78" s="143">
        <v>26</v>
      </c>
      <c r="J78" s="139" t="s">
        <v>21</v>
      </c>
      <c r="K78" s="136" t="s">
        <v>32</v>
      </c>
      <c r="L78" s="143">
        <v>2551.61</v>
      </c>
      <c r="M78" s="139" t="s">
        <v>452</v>
      </c>
      <c r="N78" s="139" t="s">
        <v>258</v>
      </c>
      <c r="O78" s="136" t="s">
        <v>265</v>
      </c>
      <c r="P78" s="140" t="s">
        <v>56</v>
      </c>
      <c r="R78" s="118"/>
      <c r="S78" s="41"/>
      <c r="T78" s="6"/>
    </row>
    <row r="79" spans="1:20" ht="14.25" x14ac:dyDescent="0.2">
      <c r="A79" s="263" t="s">
        <v>539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  <c r="O79" s="264"/>
      <c r="P79" s="265"/>
      <c r="R79" s="118"/>
      <c r="S79" s="41"/>
      <c r="T79" s="6"/>
    </row>
    <row r="80" spans="1:20" ht="25.5" x14ac:dyDescent="0.2">
      <c r="A80" s="30"/>
      <c r="B80" s="22">
        <f>B78+1</f>
        <v>73</v>
      </c>
      <c r="C80" s="145" t="s">
        <v>333</v>
      </c>
      <c r="D80" s="178" t="s">
        <v>334</v>
      </c>
      <c r="E80" s="156" t="s">
        <v>332</v>
      </c>
      <c r="F80" s="156" t="s">
        <v>128</v>
      </c>
      <c r="G80" s="146">
        <v>796</v>
      </c>
      <c r="H80" s="136" t="s">
        <v>6</v>
      </c>
      <c r="I80" s="143">
        <v>1</v>
      </c>
      <c r="J80" s="139" t="s">
        <v>277</v>
      </c>
      <c r="K80" s="136" t="s">
        <v>276</v>
      </c>
      <c r="L80" s="143">
        <v>942</v>
      </c>
      <c r="M80" s="139" t="s">
        <v>462</v>
      </c>
      <c r="N80" s="139" t="s">
        <v>451</v>
      </c>
      <c r="O80" s="136" t="s">
        <v>31</v>
      </c>
      <c r="P80" s="179" t="s">
        <v>48</v>
      </c>
      <c r="R80" s="118"/>
      <c r="S80" s="41"/>
      <c r="T80" s="6"/>
    </row>
    <row r="81" spans="1:20" s="3" customFormat="1" ht="63.75" x14ac:dyDescent="0.2">
      <c r="A81" s="29"/>
      <c r="B81" s="109">
        <f>B80+1</f>
        <v>74</v>
      </c>
      <c r="C81" s="134" t="s">
        <v>65</v>
      </c>
      <c r="D81" s="134" t="s">
        <v>158</v>
      </c>
      <c r="E81" s="136" t="s">
        <v>603</v>
      </c>
      <c r="F81" s="136" t="s">
        <v>17</v>
      </c>
      <c r="G81" s="151">
        <f t="shared" ref="G81" si="13">IF(H81="тн",168,IF(H81="шт",796,IF(H81="кг",166,IF(H81="м2",55,IF(H81="м3",113,IF(H81="п.м.",18,IF(H81="секц",840,IF(H81="компл",839,0))))))))</f>
        <v>796</v>
      </c>
      <c r="H81" s="136" t="s">
        <v>6</v>
      </c>
      <c r="I81" s="143">
        <v>6</v>
      </c>
      <c r="J81" s="139" t="s">
        <v>328</v>
      </c>
      <c r="K81" s="136" t="s">
        <v>604</v>
      </c>
      <c r="L81" s="143">
        <v>600</v>
      </c>
      <c r="M81" s="183">
        <v>44652</v>
      </c>
      <c r="N81" s="139" t="s">
        <v>462</v>
      </c>
      <c r="O81" s="136" t="s">
        <v>31</v>
      </c>
      <c r="P81" s="179" t="s">
        <v>48</v>
      </c>
      <c r="R81" s="37"/>
      <c r="S81" s="41"/>
      <c r="T81" s="24"/>
    </row>
    <row r="82" spans="1:20" s="3" customFormat="1" ht="51" x14ac:dyDescent="0.2">
      <c r="A82" s="29"/>
      <c r="B82" s="109">
        <f t="shared" ref="B82:B89" si="14">B81+1</f>
        <v>75</v>
      </c>
      <c r="C82" s="134" t="s">
        <v>165</v>
      </c>
      <c r="D82" s="180" t="s">
        <v>165</v>
      </c>
      <c r="E82" s="141" t="s">
        <v>605</v>
      </c>
      <c r="F82" s="141" t="s">
        <v>22</v>
      </c>
      <c r="G82" s="155">
        <f>IF(H82="тн",168,IF(H82="шт",796,IF(H82="кг",166,IF(H82="м2",55,IF(H82="м3",113,IF(H82="п.м.",18,IF(H82="секц",840,IF(H82="компл",839,0))))))))</f>
        <v>796</v>
      </c>
      <c r="H82" s="181" t="s">
        <v>6</v>
      </c>
      <c r="I82" s="205" t="s">
        <v>1</v>
      </c>
      <c r="J82" s="144" t="s">
        <v>40</v>
      </c>
      <c r="K82" s="156" t="s">
        <v>16</v>
      </c>
      <c r="L82" s="197">
        <v>329.26</v>
      </c>
      <c r="M82" s="139" t="s">
        <v>462</v>
      </c>
      <c r="N82" s="139" t="s">
        <v>408</v>
      </c>
      <c r="O82" s="136" t="s">
        <v>265</v>
      </c>
      <c r="P82" s="141" t="s">
        <v>56</v>
      </c>
      <c r="R82" s="37"/>
      <c r="S82" s="41"/>
      <c r="T82" s="24"/>
    </row>
    <row r="83" spans="1:20" s="3" customFormat="1" ht="51" x14ac:dyDescent="0.2">
      <c r="A83" s="29"/>
      <c r="B83" s="109">
        <f t="shared" si="14"/>
        <v>76</v>
      </c>
      <c r="C83" s="145" t="s">
        <v>188</v>
      </c>
      <c r="D83" s="145" t="s">
        <v>187</v>
      </c>
      <c r="E83" s="136" t="s">
        <v>606</v>
      </c>
      <c r="F83" s="136" t="s">
        <v>112</v>
      </c>
      <c r="G83" s="151">
        <f t="shared" ref="G83:G84" si="15">IF(H83="тн",168,IF(H83="шт",796,IF(H83="кг",166,IF(H83="м2",55,IF(H83="м3",113,IF(H83="п.м.",18,IF(H83="секц",840,IF(H83="компл",839,0))))))))</f>
        <v>796</v>
      </c>
      <c r="H83" s="136" t="s">
        <v>6</v>
      </c>
      <c r="I83" s="190" t="s">
        <v>1</v>
      </c>
      <c r="J83" s="139" t="s">
        <v>40</v>
      </c>
      <c r="K83" s="136" t="s">
        <v>16</v>
      </c>
      <c r="L83" s="197">
        <v>658.75</v>
      </c>
      <c r="M83" s="139" t="s">
        <v>462</v>
      </c>
      <c r="N83" s="139" t="s">
        <v>408</v>
      </c>
      <c r="O83" s="136" t="s">
        <v>270</v>
      </c>
      <c r="P83" s="140" t="s">
        <v>56</v>
      </c>
      <c r="R83" s="37"/>
      <c r="S83" s="41"/>
      <c r="T83" s="24"/>
    </row>
    <row r="84" spans="1:20" s="3" customFormat="1" ht="51" x14ac:dyDescent="0.2">
      <c r="A84" s="29"/>
      <c r="B84" s="109">
        <f t="shared" si="14"/>
        <v>77</v>
      </c>
      <c r="C84" s="134" t="s">
        <v>186</v>
      </c>
      <c r="D84" s="189" t="s">
        <v>185</v>
      </c>
      <c r="E84" s="136" t="s">
        <v>607</v>
      </c>
      <c r="F84" s="136" t="s">
        <v>112</v>
      </c>
      <c r="G84" s="151">
        <f t="shared" si="15"/>
        <v>796</v>
      </c>
      <c r="H84" s="136" t="s">
        <v>6</v>
      </c>
      <c r="I84" s="190" t="s">
        <v>1</v>
      </c>
      <c r="J84" s="139" t="s">
        <v>40</v>
      </c>
      <c r="K84" s="136" t="s">
        <v>16</v>
      </c>
      <c r="L84" s="197">
        <v>419.19</v>
      </c>
      <c r="M84" s="139" t="s">
        <v>462</v>
      </c>
      <c r="N84" s="139" t="s">
        <v>408</v>
      </c>
      <c r="O84" s="136" t="s">
        <v>270</v>
      </c>
      <c r="P84" s="140" t="s">
        <v>56</v>
      </c>
      <c r="R84" s="37"/>
      <c r="S84" s="41"/>
      <c r="T84" s="24"/>
    </row>
    <row r="85" spans="1:20" s="3" customFormat="1" ht="51" x14ac:dyDescent="0.2">
      <c r="A85" s="29"/>
      <c r="B85" s="109">
        <f t="shared" si="14"/>
        <v>78</v>
      </c>
      <c r="C85" s="145" t="s">
        <v>587</v>
      </c>
      <c r="D85" s="145" t="s">
        <v>588</v>
      </c>
      <c r="E85" s="156" t="s">
        <v>608</v>
      </c>
      <c r="F85" s="136" t="s">
        <v>609</v>
      </c>
      <c r="G85" s="151">
        <v>796</v>
      </c>
      <c r="H85" s="136" t="s">
        <v>6</v>
      </c>
      <c r="I85" s="143">
        <v>1</v>
      </c>
      <c r="J85" s="144" t="s">
        <v>277</v>
      </c>
      <c r="K85" s="156" t="s">
        <v>276</v>
      </c>
      <c r="L85" s="197">
        <v>1039.01</v>
      </c>
      <c r="M85" s="144" t="s">
        <v>462</v>
      </c>
      <c r="N85" s="144" t="s">
        <v>335</v>
      </c>
      <c r="O85" s="136" t="s">
        <v>31</v>
      </c>
      <c r="P85" s="136" t="s">
        <v>48</v>
      </c>
      <c r="R85" s="37"/>
      <c r="S85" s="41"/>
      <c r="T85" s="24"/>
    </row>
    <row r="86" spans="1:20" s="3" customFormat="1" ht="51" x14ac:dyDescent="0.2">
      <c r="A86" s="29"/>
      <c r="B86" s="109">
        <f t="shared" si="14"/>
        <v>79</v>
      </c>
      <c r="C86" s="134" t="s">
        <v>272</v>
      </c>
      <c r="D86" s="134" t="s">
        <v>273</v>
      </c>
      <c r="E86" s="136" t="s">
        <v>610</v>
      </c>
      <c r="F86" s="136" t="s">
        <v>55</v>
      </c>
      <c r="G86" s="136">
        <v>113</v>
      </c>
      <c r="H86" s="136" t="s">
        <v>118</v>
      </c>
      <c r="I86" s="143">
        <v>1300</v>
      </c>
      <c r="J86" s="139" t="s">
        <v>278</v>
      </c>
      <c r="K86" s="136" t="s">
        <v>274</v>
      </c>
      <c r="L86" s="197">
        <v>1250</v>
      </c>
      <c r="M86" s="139" t="s">
        <v>462</v>
      </c>
      <c r="N86" s="139" t="s">
        <v>206</v>
      </c>
      <c r="O86" s="141" t="s">
        <v>266</v>
      </c>
      <c r="P86" s="137" t="s">
        <v>48</v>
      </c>
      <c r="R86" s="37"/>
      <c r="S86" s="41"/>
      <c r="T86" s="24"/>
    </row>
    <row r="87" spans="1:20" ht="38.25" x14ac:dyDescent="0.2">
      <c r="A87" s="30"/>
      <c r="B87" s="109">
        <f t="shared" si="14"/>
        <v>80</v>
      </c>
      <c r="C87" s="134" t="s">
        <v>226</v>
      </c>
      <c r="D87" s="134" t="s">
        <v>227</v>
      </c>
      <c r="E87" s="136" t="s">
        <v>228</v>
      </c>
      <c r="F87" s="136" t="s">
        <v>17</v>
      </c>
      <c r="G87" s="151">
        <f t="shared" ref="G87:G103" si="16">IF(H87="тн",168,IF(H87="шт",796,IF(H87="кг",166,IF(H87="м2",55,IF(H87="м3",113,IF(H87="п.м.",18,IF(H87="секц",840,IF(H87="компл",839,0))))))))</f>
        <v>796</v>
      </c>
      <c r="H87" s="136" t="s">
        <v>6</v>
      </c>
      <c r="I87" s="152" t="s">
        <v>1</v>
      </c>
      <c r="J87" s="204" t="s">
        <v>2</v>
      </c>
      <c r="K87" s="136" t="s">
        <v>33</v>
      </c>
      <c r="L87" s="143">
        <v>900</v>
      </c>
      <c r="M87" s="139" t="s">
        <v>462</v>
      </c>
      <c r="N87" s="139" t="s">
        <v>493</v>
      </c>
      <c r="O87" s="136" t="s">
        <v>31</v>
      </c>
      <c r="P87" s="140" t="s">
        <v>48</v>
      </c>
      <c r="R87" s="118"/>
      <c r="S87" s="41"/>
      <c r="T87" s="6"/>
    </row>
    <row r="88" spans="1:20" ht="38.25" x14ac:dyDescent="0.2">
      <c r="A88" s="30"/>
      <c r="B88" s="109">
        <f t="shared" si="14"/>
        <v>81</v>
      </c>
      <c r="C88" s="134" t="s">
        <v>226</v>
      </c>
      <c r="D88" s="134" t="s">
        <v>227</v>
      </c>
      <c r="E88" s="136" t="s">
        <v>494</v>
      </c>
      <c r="F88" s="136" t="s">
        <v>17</v>
      </c>
      <c r="G88" s="151">
        <f t="shared" si="16"/>
        <v>796</v>
      </c>
      <c r="H88" s="136" t="s">
        <v>6</v>
      </c>
      <c r="I88" s="152" t="s">
        <v>1</v>
      </c>
      <c r="J88" s="204" t="s">
        <v>2</v>
      </c>
      <c r="K88" s="136" t="s">
        <v>33</v>
      </c>
      <c r="L88" s="143">
        <v>550</v>
      </c>
      <c r="M88" s="139" t="s">
        <v>462</v>
      </c>
      <c r="N88" s="139" t="s">
        <v>535</v>
      </c>
      <c r="O88" s="136" t="s">
        <v>31</v>
      </c>
      <c r="P88" s="140" t="s">
        <v>48</v>
      </c>
      <c r="R88" s="118"/>
      <c r="S88" s="41"/>
      <c r="T88" s="6"/>
    </row>
    <row r="89" spans="1:20" ht="38.25" x14ac:dyDescent="0.2">
      <c r="A89" s="30"/>
      <c r="B89" s="109">
        <f t="shared" si="14"/>
        <v>82</v>
      </c>
      <c r="C89" s="134" t="s">
        <v>226</v>
      </c>
      <c r="D89" s="134" t="s">
        <v>227</v>
      </c>
      <c r="E89" s="136" t="s">
        <v>229</v>
      </c>
      <c r="F89" s="136" t="s">
        <v>17</v>
      </c>
      <c r="G89" s="151">
        <f t="shared" si="16"/>
        <v>796</v>
      </c>
      <c r="H89" s="136" t="s">
        <v>6</v>
      </c>
      <c r="I89" s="152" t="s">
        <v>1</v>
      </c>
      <c r="J89" s="139" t="s">
        <v>19</v>
      </c>
      <c r="K89" s="136" t="s">
        <v>44</v>
      </c>
      <c r="L89" s="143">
        <v>1000</v>
      </c>
      <c r="M89" s="139" t="s">
        <v>462</v>
      </c>
      <c r="N89" s="139" t="s">
        <v>535</v>
      </c>
      <c r="O89" s="136" t="s">
        <v>31</v>
      </c>
      <c r="P89" s="140" t="s">
        <v>48</v>
      </c>
      <c r="R89" s="118"/>
      <c r="S89" s="41"/>
      <c r="T89" s="6"/>
    </row>
    <row r="90" spans="1:20" ht="38.25" x14ac:dyDescent="0.2">
      <c r="A90" s="30"/>
      <c r="B90" s="22">
        <f t="shared" ref="B90:B145" si="17">B89+1</f>
        <v>83</v>
      </c>
      <c r="C90" s="134" t="s">
        <v>226</v>
      </c>
      <c r="D90" s="135" t="s">
        <v>227</v>
      </c>
      <c r="E90" s="136" t="s">
        <v>230</v>
      </c>
      <c r="F90" s="136" t="s">
        <v>17</v>
      </c>
      <c r="G90" s="169">
        <f t="shared" si="16"/>
        <v>796</v>
      </c>
      <c r="H90" s="136" t="s">
        <v>6</v>
      </c>
      <c r="I90" s="152" t="s">
        <v>1</v>
      </c>
      <c r="J90" s="139" t="s">
        <v>19</v>
      </c>
      <c r="K90" s="136" t="s">
        <v>44</v>
      </c>
      <c r="L90" s="143">
        <v>350</v>
      </c>
      <c r="M90" s="139" t="s">
        <v>462</v>
      </c>
      <c r="N90" s="139" t="s">
        <v>493</v>
      </c>
      <c r="O90" s="136" t="s">
        <v>31</v>
      </c>
      <c r="P90" s="140" t="s">
        <v>48</v>
      </c>
      <c r="R90" s="118"/>
      <c r="S90" s="41"/>
      <c r="T90" s="6"/>
    </row>
    <row r="91" spans="1:20" ht="38.25" x14ac:dyDescent="0.2">
      <c r="A91" s="40"/>
      <c r="B91" s="22">
        <f t="shared" si="17"/>
        <v>84</v>
      </c>
      <c r="C91" s="134" t="s">
        <v>226</v>
      </c>
      <c r="D91" s="135" t="s">
        <v>227</v>
      </c>
      <c r="E91" s="136" t="s">
        <v>231</v>
      </c>
      <c r="F91" s="136" t="s">
        <v>17</v>
      </c>
      <c r="G91" s="169">
        <f t="shared" si="16"/>
        <v>796</v>
      </c>
      <c r="H91" s="136" t="s">
        <v>6</v>
      </c>
      <c r="I91" s="152" t="s">
        <v>1</v>
      </c>
      <c r="J91" s="139" t="s">
        <v>18</v>
      </c>
      <c r="K91" s="136" t="s">
        <v>35</v>
      </c>
      <c r="L91" s="143">
        <v>10</v>
      </c>
      <c r="M91" s="139" t="s">
        <v>462</v>
      </c>
      <c r="N91" s="139" t="s">
        <v>535</v>
      </c>
      <c r="O91" s="136" t="s">
        <v>31</v>
      </c>
      <c r="P91" s="140" t="s">
        <v>48</v>
      </c>
      <c r="R91" s="118"/>
      <c r="S91" s="41"/>
      <c r="T91" s="6"/>
    </row>
    <row r="92" spans="1:20" ht="38.25" x14ac:dyDescent="0.2">
      <c r="A92" s="30">
        <v>105</v>
      </c>
      <c r="B92" s="22">
        <f t="shared" si="17"/>
        <v>85</v>
      </c>
      <c r="C92" s="134" t="s">
        <v>226</v>
      </c>
      <c r="D92" s="135" t="s">
        <v>227</v>
      </c>
      <c r="E92" s="136" t="s">
        <v>232</v>
      </c>
      <c r="F92" s="136" t="s">
        <v>17</v>
      </c>
      <c r="G92" s="169">
        <f t="shared" si="16"/>
        <v>796</v>
      </c>
      <c r="H92" s="136" t="s">
        <v>6</v>
      </c>
      <c r="I92" s="152" t="s">
        <v>1</v>
      </c>
      <c r="J92" s="139" t="s">
        <v>18</v>
      </c>
      <c r="K92" s="136" t="s">
        <v>35</v>
      </c>
      <c r="L92" s="143">
        <v>1275</v>
      </c>
      <c r="M92" s="139" t="s">
        <v>462</v>
      </c>
      <c r="N92" s="139" t="s">
        <v>493</v>
      </c>
      <c r="O92" s="136" t="s">
        <v>31</v>
      </c>
      <c r="P92" s="140" t="s">
        <v>48</v>
      </c>
      <c r="R92" s="118"/>
      <c r="S92" s="41"/>
      <c r="T92" s="6"/>
    </row>
    <row r="93" spans="1:20" ht="38.25" x14ac:dyDescent="0.2">
      <c r="A93" s="30">
        <v>105</v>
      </c>
      <c r="B93" s="22">
        <f t="shared" si="17"/>
        <v>86</v>
      </c>
      <c r="C93" s="134" t="s">
        <v>226</v>
      </c>
      <c r="D93" s="135" t="s">
        <v>227</v>
      </c>
      <c r="E93" s="136" t="s">
        <v>233</v>
      </c>
      <c r="F93" s="136" t="s">
        <v>17</v>
      </c>
      <c r="G93" s="169">
        <f t="shared" si="16"/>
        <v>796</v>
      </c>
      <c r="H93" s="136" t="s">
        <v>6</v>
      </c>
      <c r="I93" s="152" t="s">
        <v>1</v>
      </c>
      <c r="J93" s="139" t="s">
        <v>234</v>
      </c>
      <c r="K93" s="136" t="s">
        <v>37</v>
      </c>
      <c r="L93" s="143">
        <v>800</v>
      </c>
      <c r="M93" s="139" t="s">
        <v>462</v>
      </c>
      <c r="N93" s="139" t="s">
        <v>535</v>
      </c>
      <c r="O93" s="136" t="s">
        <v>31</v>
      </c>
      <c r="P93" s="140" t="s">
        <v>48</v>
      </c>
      <c r="R93" s="118"/>
      <c r="S93" s="41"/>
    </row>
    <row r="94" spans="1:20" ht="38.25" x14ac:dyDescent="0.2">
      <c r="A94" s="30"/>
      <c r="B94" s="22">
        <f t="shared" si="17"/>
        <v>87</v>
      </c>
      <c r="C94" s="134" t="s">
        <v>226</v>
      </c>
      <c r="D94" s="134" t="s">
        <v>227</v>
      </c>
      <c r="E94" s="136" t="s">
        <v>235</v>
      </c>
      <c r="F94" s="136" t="s">
        <v>17</v>
      </c>
      <c r="G94" s="151">
        <f t="shared" si="16"/>
        <v>796</v>
      </c>
      <c r="H94" s="136" t="s">
        <v>6</v>
      </c>
      <c r="I94" s="152" t="s">
        <v>1</v>
      </c>
      <c r="J94" s="139" t="s">
        <v>218</v>
      </c>
      <c r="K94" s="136" t="s">
        <v>36</v>
      </c>
      <c r="L94" s="143">
        <v>750</v>
      </c>
      <c r="M94" s="157" t="s">
        <v>462</v>
      </c>
      <c r="N94" s="157" t="s">
        <v>535</v>
      </c>
      <c r="O94" s="141" t="s">
        <v>31</v>
      </c>
      <c r="P94" s="137" t="s">
        <v>48</v>
      </c>
      <c r="R94" s="118"/>
      <c r="S94" s="41"/>
    </row>
    <row r="95" spans="1:20" ht="38.25" x14ac:dyDescent="0.2">
      <c r="A95" s="30"/>
      <c r="B95" s="22">
        <f t="shared" si="17"/>
        <v>88</v>
      </c>
      <c r="C95" s="134" t="s">
        <v>226</v>
      </c>
      <c r="D95" s="134" t="s">
        <v>227</v>
      </c>
      <c r="E95" s="136" t="s">
        <v>495</v>
      </c>
      <c r="F95" s="136" t="s">
        <v>17</v>
      </c>
      <c r="G95" s="151">
        <f t="shared" si="16"/>
        <v>796</v>
      </c>
      <c r="H95" s="136" t="s">
        <v>6</v>
      </c>
      <c r="I95" s="152" t="s">
        <v>1</v>
      </c>
      <c r="J95" s="139" t="s">
        <v>20</v>
      </c>
      <c r="K95" s="136" t="s">
        <v>34</v>
      </c>
      <c r="L95" s="143">
        <v>3250</v>
      </c>
      <c r="M95" s="157" t="s">
        <v>462</v>
      </c>
      <c r="N95" s="157" t="s">
        <v>493</v>
      </c>
      <c r="O95" s="136" t="s">
        <v>31</v>
      </c>
      <c r="P95" s="140" t="s">
        <v>48</v>
      </c>
      <c r="R95" s="118"/>
      <c r="S95" s="41"/>
    </row>
    <row r="96" spans="1:20" ht="51" x14ac:dyDescent="0.2">
      <c r="A96" s="30"/>
      <c r="B96" s="22">
        <f t="shared" si="17"/>
        <v>89</v>
      </c>
      <c r="C96" s="134" t="s">
        <v>226</v>
      </c>
      <c r="D96" s="134" t="s">
        <v>227</v>
      </c>
      <c r="E96" s="136" t="s">
        <v>236</v>
      </c>
      <c r="F96" s="136" t="s">
        <v>17</v>
      </c>
      <c r="G96" s="151">
        <f t="shared" si="16"/>
        <v>796</v>
      </c>
      <c r="H96" s="177" t="s">
        <v>6</v>
      </c>
      <c r="I96" s="152" t="s">
        <v>1</v>
      </c>
      <c r="J96" s="144" t="s">
        <v>217</v>
      </c>
      <c r="K96" s="156" t="s">
        <v>237</v>
      </c>
      <c r="L96" s="148">
        <v>900</v>
      </c>
      <c r="M96" s="139" t="s">
        <v>462</v>
      </c>
      <c r="N96" s="139" t="s">
        <v>493</v>
      </c>
      <c r="O96" s="136" t="s">
        <v>31</v>
      </c>
      <c r="P96" s="140" t="s">
        <v>48</v>
      </c>
      <c r="R96" s="118"/>
      <c r="S96" s="41"/>
    </row>
    <row r="97" spans="1:20" ht="51" x14ac:dyDescent="0.2">
      <c r="A97" s="30"/>
      <c r="B97" s="22">
        <f t="shared" si="17"/>
        <v>90</v>
      </c>
      <c r="C97" s="134" t="s">
        <v>226</v>
      </c>
      <c r="D97" s="134" t="s">
        <v>227</v>
      </c>
      <c r="E97" s="136" t="s">
        <v>238</v>
      </c>
      <c r="F97" s="136" t="s">
        <v>17</v>
      </c>
      <c r="G97" s="151">
        <f t="shared" si="16"/>
        <v>796</v>
      </c>
      <c r="H97" s="136" t="s">
        <v>6</v>
      </c>
      <c r="I97" s="152" t="s">
        <v>1</v>
      </c>
      <c r="J97" s="139" t="s">
        <v>217</v>
      </c>
      <c r="K97" s="136" t="s">
        <v>237</v>
      </c>
      <c r="L97" s="143">
        <v>1250</v>
      </c>
      <c r="M97" s="144" t="s">
        <v>462</v>
      </c>
      <c r="N97" s="144" t="s">
        <v>493</v>
      </c>
      <c r="O97" s="136" t="s">
        <v>31</v>
      </c>
      <c r="P97" s="140" t="s">
        <v>48</v>
      </c>
      <c r="R97" s="118"/>
      <c r="S97" s="41"/>
    </row>
    <row r="98" spans="1:20" ht="51" x14ac:dyDescent="0.2">
      <c r="A98" s="30">
        <v>135</v>
      </c>
      <c r="B98" s="22">
        <f t="shared" si="17"/>
        <v>91</v>
      </c>
      <c r="C98" s="134" t="s">
        <v>226</v>
      </c>
      <c r="D98" s="134" t="s">
        <v>227</v>
      </c>
      <c r="E98" s="156" t="s">
        <v>239</v>
      </c>
      <c r="F98" s="136" t="s">
        <v>17</v>
      </c>
      <c r="G98" s="151">
        <f t="shared" si="16"/>
        <v>796</v>
      </c>
      <c r="H98" s="136" t="s">
        <v>6</v>
      </c>
      <c r="I98" s="152" t="s">
        <v>1</v>
      </c>
      <c r="J98" s="139" t="s">
        <v>217</v>
      </c>
      <c r="K98" s="136" t="s">
        <v>237</v>
      </c>
      <c r="L98" s="143">
        <v>10</v>
      </c>
      <c r="M98" s="144" t="s">
        <v>462</v>
      </c>
      <c r="N98" s="144" t="s">
        <v>535</v>
      </c>
      <c r="O98" s="136" t="s">
        <v>31</v>
      </c>
      <c r="P98" s="140" t="s">
        <v>48</v>
      </c>
      <c r="R98" s="118"/>
      <c r="S98" s="41"/>
    </row>
    <row r="99" spans="1:20" ht="51" x14ac:dyDescent="0.2">
      <c r="A99" s="30">
        <v>135</v>
      </c>
      <c r="B99" s="22">
        <f t="shared" si="17"/>
        <v>92</v>
      </c>
      <c r="C99" s="134" t="s">
        <v>226</v>
      </c>
      <c r="D99" s="134" t="s">
        <v>227</v>
      </c>
      <c r="E99" s="141" t="s">
        <v>240</v>
      </c>
      <c r="F99" s="136" t="s">
        <v>17</v>
      </c>
      <c r="G99" s="151">
        <f t="shared" si="16"/>
        <v>796</v>
      </c>
      <c r="H99" s="136" t="s">
        <v>6</v>
      </c>
      <c r="I99" s="152" t="s">
        <v>1</v>
      </c>
      <c r="J99" s="139" t="s">
        <v>241</v>
      </c>
      <c r="K99" s="136" t="s">
        <v>192</v>
      </c>
      <c r="L99" s="143">
        <v>2750</v>
      </c>
      <c r="M99" s="144" t="s">
        <v>462</v>
      </c>
      <c r="N99" s="144" t="s">
        <v>493</v>
      </c>
      <c r="O99" s="136" t="s">
        <v>31</v>
      </c>
      <c r="P99" s="140" t="s">
        <v>48</v>
      </c>
      <c r="R99" s="118"/>
      <c r="S99" s="41"/>
    </row>
    <row r="100" spans="1:20" ht="51" x14ac:dyDescent="0.2">
      <c r="A100" s="30">
        <v>135</v>
      </c>
      <c r="B100" s="22">
        <f t="shared" si="17"/>
        <v>93</v>
      </c>
      <c r="C100" s="134" t="s">
        <v>226</v>
      </c>
      <c r="D100" s="134" t="s">
        <v>227</v>
      </c>
      <c r="E100" s="141" t="s">
        <v>242</v>
      </c>
      <c r="F100" s="141" t="s">
        <v>17</v>
      </c>
      <c r="G100" s="151">
        <f t="shared" si="16"/>
        <v>796</v>
      </c>
      <c r="H100" s="136" t="s">
        <v>6</v>
      </c>
      <c r="I100" s="152" t="s">
        <v>1</v>
      </c>
      <c r="J100" s="157" t="s">
        <v>241</v>
      </c>
      <c r="K100" s="136" t="s">
        <v>192</v>
      </c>
      <c r="L100" s="143">
        <v>250</v>
      </c>
      <c r="M100" s="139" t="s">
        <v>462</v>
      </c>
      <c r="N100" s="139" t="s">
        <v>535</v>
      </c>
      <c r="O100" s="136" t="s">
        <v>31</v>
      </c>
      <c r="P100" s="140" t="s">
        <v>48</v>
      </c>
      <c r="R100" s="118"/>
      <c r="S100" s="41"/>
    </row>
    <row r="101" spans="1:20" ht="51" x14ac:dyDescent="0.2">
      <c r="A101" s="30">
        <v>135</v>
      </c>
      <c r="B101" s="22">
        <f t="shared" si="17"/>
        <v>94</v>
      </c>
      <c r="C101" s="134" t="s">
        <v>226</v>
      </c>
      <c r="D101" s="134" t="s">
        <v>227</v>
      </c>
      <c r="E101" s="141" t="s">
        <v>327</v>
      </c>
      <c r="F101" s="141" t="s">
        <v>17</v>
      </c>
      <c r="G101" s="151">
        <f t="shared" si="16"/>
        <v>796</v>
      </c>
      <c r="H101" s="136" t="s">
        <v>6</v>
      </c>
      <c r="I101" s="152" t="s">
        <v>1</v>
      </c>
      <c r="J101" s="157" t="s">
        <v>328</v>
      </c>
      <c r="K101" s="136" t="s">
        <v>329</v>
      </c>
      <c r="L101" s="143">
        <v>1250</v>
      </c>
      <c r="M101" s="139" t="s">
        <v>462</v>
      </c>
      <c r="N101" s="139" t="s">
        <v>493</v>
      </c>
      <c r="O101" s="136" t="s">
        <v>31</v>
      </c>
      <c r="P101" s="140" t="s">
        <v>48</v>
      </c>
      <c r="R101" s="118"/>
      <c r="S101" s="41"/>
    </row>
    <row r="102" spans="1:20" ht="38.25" x14ac:dyDescent="0.2">
      <c r="A102" s="30">
        <v>135</v>
      </c>
      <c r="B102" s="22">
        <f t="shared" si="17"/>
        <v>95</v>
      </c>
      <c r="C102" s="134" t="s">
        <v>226</v>
      </c>
      <c r="D102" s="134" t="s">
        <v>227</v>
      </c>
      <c r="E102" s="141" t="s">
        <v>330</v>
      </c>
      <c r="F102" s="141" t="s">
        <v>17</v>
      </c>
      <c r="G102" s="151">
        <f t="shared" si="16"/>
        <v>796</v>
      </c>
      <c r="H102" s="136" t="s">
        <v>6</v>
      </c>
      <c r="I102" s="152" t="s">
        <v>1</v>
      </c>
      <c r="J102" s="157" t="s">
        <v>328</v>
      </c>
      <c r="K102" s="136" t="s">
        <v>329</v>
      </c>
      <c r="L102" s="143">
        <v>750</v>
      </c>
      <c r="M102" s="139" t="s">
        <v>462</v>
      </c>
      <c r="N102" s="139" t="s">
        <v>493</v>
      </c>
      <c r="O102" s="136" t="s">
        <v>31</v>
      </c>
      <c r="P102" s="140" t="s">
        <v>48</v>
      </c>
      <c r="R102" s="118"/>
      <c r="S102" s="41"/>
    </row>
    <row r="103" spans="1:20" ht="51" x14ac:dyDescent="0.2">
      <c r="A103" s="30">
        <v>135</v>
      </c>
      <c r="B103" s="22">
        <f t="shared" si="17"/>
        <v>96</v>
      </c>
      <c r="C103" s="134" t="s">
        <v>226</v>
      </c>
      <c r="D103" s="134" t="s">
        <v>227</v>
      </c>
      <c r="E103" s="141" t="s">
        <v>331</v>
      </c>
      <c r="F103" s="141" t="s">
        <v>17</v>
      </c>
      <c r="G103" s="151">
        <f t="shared" si="16"/>
        <v>796</v>
      </c>
      <c r="H103" s="136" t="s">
        <v>6</v>
      </c>
      <c r="I103" s="152" t="s">
        <v>1</v>
      </c>
      <c r="J103" s="157" t="s">
        <v>328</v>
      </c>
      <c r="K103" s="136" t="s">
        <v>329</v>
      </c>
      <c r="L103" s="143">
        <v>1500</v>
      </c>
      <c r="M103" s="139" t="s">
        <v>462</v>
      </c>
      <c r="N103" s="139" t="s">
        <v>535</v>
      </c>
      <c r="O103" s="136" t="s">
        <v>31</v>
      </c>
      <c r="P103" s="140" t="s">
        <v>48</v>
      </c>
      <c r="R103" s="118"/>
      <c r="S103" s="41"/>
    </row>
    <row r="104" spans="1:20" ht="38.25" x14ac:dyDescent="0.2">
      <c r="A104" s="30">
        <v>87</v>
      </c>
      <c r="B104" s="22">
        <f t="shared" si="17"/>
        <v>97</v>
      </c>
      <c r="C104" s="145" t="s">
        <v>164</v>
      </c>
      <c r="D104" s="145" t="s">
        <v>160</v>
      </c>
      <c r="E104" s="136" t="s">
        <v>491</v>
      </c>
      <c r="F104" s="136" t="s">
        <v>17</v>
      </c>
      <c r="G104" s="151">
        <f>IF(H104="тн",168,IF(H104="шт",796,IF(H104="кг",166,IF(H104="м2",55,IF(H104="м3",113,IF(H104="п.м.",18,IF(H104="секц",840,IF(H104="компл",839,0))))))))</f>
        <v>796</v>
      </c>
      <c r="H104" s="140" t="s">
        <v>6</v>
      </c>
      <c r="I104" s="143" t="s">
        <v>1</v>
      </c>
      <c r="J104" s="184" t="s">
        <v>40</v>
      </c>
      <c r="K104" s="154" t="s">
        <v>16</v>
      </c>
      <c r="L104" s="138">
        <v>33860.833333333336</v>
      </c>
      <c r="M104" s="139" t="s">
        <v>462</v>
      </c>
      <c r="N104" s="139" t="s">
        <v>308</v>
      </c>
      <c r="O104" s="136" t="s">
        <v>532</v>
      </c>
      <c r="P104" s="136" t="s">
        <v>56</v>
      </c>
      <c r="R104" s="118"/>
      <c r="S104" s="41"/>
      <c r="T104" s="6"/>
    </row>
    <row r="105" spans="1:20" ht="38.25" x14ac:dyDescent="0.2">
      <c r="A105" s="30"/>
      <c r="B105" s="22">
        <f t="shared" si="17"/>
        <v>98</v>
      </c>
      <c r="C105" s="145" t="s">
        <v>613</v>
      </c>
      <c r="D105" s="178" t="s">
        <v>560</v>
      </c>
      <c r="E105" s="192" t="s">
        <v>561</v>
      </c>
      <c r="F105" s="192" t="s">
        <v>562</v>
      </c>
      <c r="G105" s="175">
        <v>796</v>
      </c>
      <c r="H105" s="143" t="s">
        <v>59</v>
      </c>
      <c r="I105" s="143">
        <v>81</v>
      </c>
      <c r="J105" s="139" t="s">
        <v>278</v>
      </c>
      <c r="K105" s="154" t="s">
        <v>274</v>
      </c>
      <c r="L105" s="153">
        <v>1198.8</v>
      </c>
      <c r="M105" s="139" t="s">
        <v>462</v>
      </c>
      <c r="N105" s="139" t="s">
        <v>335</v>
      </c>
      <c r="O105" s="136" t="s">
        <v>31</v>
      </c>
      <c r="P105" s="179" t="s">
        <v>56</v>
      </c>
      <c r="R105" s="118"/>
      <c r="S105" s="41"/>
      <c r="T105" s="6"/>
    </row>
    <row r="106" spans="1:20" ht="38.25" x14ac:dyDescent="0.2">
      <c r="A106" s="30"/>
      <c r="B106" s="22">
        <f t="shared" si="17"/>
        <v>99</v>
      </c>
      <c r="C106" s="134" t="s">
        <v>75</v>
      </c>
      <c r="D106" s="135" t="s">
        <v>526</v>
      </c>
      <c r="E106" s="141" t="s">
        <v>576</v>
      </c>
      <c r="F106" s="136" t="s">
        <v>17</v>
      </c>
      <c r="G106" s="185" t="s">
        <v>566</v>
      </c>
      <c r="H106" s="136" t="s">
        <v>6</v>
      </c>
      <c r="I106" s="176">
        <v>2</v>
      </c>
      <c r="J106" s="139" t="s">
        <v>194</v>
      </c>
      <c r="K106" s="136" t="s">
        <v>302</v>
      </c>
      <c r="L106" s="138">
        <v>874.37</v>
      </c>
      <c r="M106" s="139" t="s">
        <v>462</v>
      </c>
      <c r="N106" s="139" t="s">
        <v>258</v>
      </c>
      <c r="O106" s="136" t="s">
        <v>31</v>
      </c>
      <c r="P106" s="186" t="s">
        <v>56</v>
      </c>
      <c r="R106" s="118"/>
      <c r="S106" s="41"/>
      <c r="T106" s="6"/>
    </row>
    <row r="107" spans="1:20" ht="51" x14ac:dyDescent="0.2">
      <c r="A107" s="29"/>
      <c r="B107" s="22">
        <f t="shared" si="17"/>
        <v>100</v>
      </c>
      <c r="C107" s="134" t="s">
        <v>147</v>
      </c>
      <c r="D107" s="134" t="s">
        <v>148</v>
      </c>
      <c r="E107" s="136" t="s">
        <v>621</v>
      </c>
      <c r="F107" s="136" t="s">
        <v>622</v>
      </c>
      <c r="G107" s="136">
        <v>112</v>
      </c>
      <c r="H107" s="136" t="s">
        <v>52</v>
      </c>
      <c r="I107" s="143">
        <v>14940</v>
      </c>
      <c r="J107" s="184" t="s">
        <v>278</v>
      </c>
      <c r="K107" s="154" t="s">
        <v>274</v>
      </c>
      <c r="L107" s="138">
        <v>5438.16</v>
      </c>
      <c r="M107" s="139" t="s">
        <v>462</v>
      </c>
      <c r="N107" s="139" t="s">
        <v>403</v>
      </c>
      <c r="O107" s="136" t="s">
        <v>265</v>
      </c>
      <c r="P107" s="140" t="s">
        <v>56</v>
      </c>
      <c r="R107" s="37"/>
      <c r="S107" s="41"/>
      <c r="T107" s="6"/>
    </row>
    <row r="108" spans="1:20" ht="51" x14ac:dyDescent="0.2">
      <c r="A108" s="30">
        <v>95</v>
      </c>
      <c r="B108" s="22">
        <f t="shared" si="17"/>
        <v>101</v>
      </c>
      <c r="C108" s="145" t="s">
        <v>164</v>
      </c>
      <c r="D108" s="145" t="s">
        <v>160</v>
      </c>
      <c r="E108" s="141" t="s">
        <v>614</v>
      </c>
      <c r="F108" s="136" t="s">
        <v>17</v>
      </c>
      <c r="G108" s="151">
        <f t="shared" ref="G108:G111" si="18">IF(H108="тн",168,IF(H108="шт",796,IF(H108="кг",166,IF(H108="м2",55,IF(H108="м3",113,IF(H108="п.м.",18,IF(H108="секц",840,IF(H108="компл",839,0))))))))</f>
        <v>796</v>
      </c>
      <c r="H108" s="140" t="s">
        <v>6</v>
      </c>
      <c r="I108" s="143" t="s">
        <v>1</v>
      </c>
      <c r="J108" s="184" t="s">
        <v>40</v>
      </c>
      <c r="K108" s="154" t="s">
        <v>16</v>
      </c>
      <c r="L108" s="153">
        <v>14400</v>
      </c>
      <c r="M108" s="139" t="s">
        <v>462</v>
      </c>
      <c r="N108" s="139" t="s">
        <v>258</v>
      </c>
      <c r="O108" s="136" t="s">
        <v>266</v>
      </c>
      <c r="P108" s="136" t="s">
        <v>56</v>
      </c>
      <c r="R108" s="118"/>
      <c r="S108" s="41"/>
      <c r="T108" s="6"/>
    </row>
    <row r="109" spans="1:20" ht="51" x14ac:dyDescent="0.2">
      <c r="A109" s="40"/>
      <c r="B109" s="22">
        <f t="shared" si="17"/>
        <v>102</v>
      </c>
      <c r="C109" s="145" t="s">
        <v>256</v>
      </c>
      <c r="D109" s="145" t="s">
        <v>524</v>
      </c>
      <c r="E109" s="198" t="s">
        <v>275</v>
      </c>
      <c r="F109" s="136" t="s">
        <v>128</v>
      </c>
      <c r="G109" s="175">
        <f t="shared" si="18"/>
        <v>796</v>
      </c>
      <c r="H109" s="136" t="s">
        <v>6</v>
      </c>
      <c r="I109" s="136" t="s">
        <v>1</v>
      </c>
      <c r="J109" s="139" t="s">
        <v>426</v>
      </c>
      <c r="K109" s="154" t="s">
        <v>16</v>
      </c>
      <c r="L109" s="138">
        <v>1779.64</v>
      </c>
      <c r="M109" s="144" t="s">
        <v>462</v>
      </c>
      <c r="N109" s="144" t="s">
        <v>403</v>
      </c>
      <c r="O109" s="136" t="s">
        <v>265</v>
      </c>
      <c r="P109" s="179" t="s">
        <v>56</v>
      </c>
      <c r="R109" s="118"/>
      <c r="S109" s="41"/>
      <c r="T109" s="6"/>
    </row>
    <row r="110" spans="1:20" ht="51" x14ac:dyDescent="0.2">
      <c r="A110" s="30">
        <v>88</v>
      </c>
      <c r="B110" s="22">
        <f t="shared" si="17"/>
        <v>103</v>
      </c>
      <c r="C110" s="145" t="s">
        <v>76</v>
      </c>
      <c r="D110" s="180" t="s">
        <v>77</v>
      </c>
      <c r="E110" s="141" t="s">
        <v>503</v>
      </c>
      <c r="F110" s="141" t="s">
        <v>17</v>
      </c>
      <c r="G110" s="137">
        <f t="shared" si="18"/>
        <v>796</v>
      </c>
      <c r="H110" s="137" t="s">
        <v>6</v>
      </c>
      <c r="I110" s="153">
        <v>11</v>
      </c>
      <c r="J110" s="144" t="s">
        <v>21</v>
      </c>
      <c r="K110" s="156" t="s">
        <v>32</v>
      </c>
      <c r="L110" s="148">
        <v>1356.95</v>
      </c>
      <c r="M110" s="139" t="s">
        <v>462</v>
      </c>
      <c r="N110" s="139" t="s">
        <v>206</v>
      </c>
      <c r="O110" s="136" t="s">
        <v>270</v>
      </c>
      <c r="P110" s="137" t="s">
        <v>56</v>
      </c>
      <c r="R110" s="118"/>
      <c r="S110" s="41"/>
      <c r="T110" s="6"/>
    </row>
    <row r="111" spans="1:20" ht="51" x14ac:dyDescent="0.2">
      <c r="A111" s="30">
        <v>130</v>
      </c>
      <c r="B111" s="22">
        <f t="shared" si="17"/>
        <v>104</v>
      </c>
      <c r="C111" s="145" t="s">
        <v>182</v>
      </c>
      <c r="D111" s="178" t="s">
        <v>182</v>
      </c>
      <c r="E111" s="136" t="s">
        <v>178</v>
      </c>
      <c r="F111" s="136" t="s">
        <v>112</v>
      </c>
      <c r="G111" s="169">
        <f t="shared" si="18"/>
        <v>796</v>
      </c>
      <c r="H111" s="136" t="s">
        <v>6</v>
      </c>
      <c r="I111" s="190" t="s">
        <v>1</v>
      </c>
      <c r="J111" s="139" t="s">
        <v>40</v>
      </c>
      <c r="K111" s="136" t="s">
        <v>16</v>
      </c>
      <c r="L111" s="143">
        <v>3898.9666666666667</v>
      </c>
      <c r="M111" s="139" t="s">
        <v>462</v>
      </c>
      <c r="N111" s="139" t="s">
        <v>408</v>
      </c>
      <c r="O111" s="136" t="s">
        <v>270</v>
      </c>
      <c r="P111" s="140" t="s">
        <v>56</v>
      </c>
      <c r="Q111" s="6"/>
      <c r="R111" s="118"/>
      <c r="S111" s="41"/>
      <c r="T111" s="6"/>
    </row>
    <row r="112" spans="1:20" ht="25.5" x14ac:dyDescent="0.2">
      <c r="A112" s="30"/>
      <c r="B112" s="22">
        <f t="shared" si="17"/>
        <v>105</v>
      </c>
      <c r="C112" s="180" t="s">
        <v>342</v>
      </c>
      <c r="D112" s="180" t="s">
        <v>523</v>
      </c>
      <c r="E112" s="136" t="s">
        <v>611</v>
      </c>
      <c r="F112" s="141" t="s">
        <v>17</v>
      </c>
      <c r="G112" s="140">
        <v>168</v>
      </c>
      <c r="H112" s="141" t="s">
        <v>0</v>
      </c>
      <c r="I112" s="143">
        <v>22900</v>
      </c>
      <c r="J112" s="200" t="s">
        <v>21</v>
      </c>
      <c r="K112" s="141" t="s">
        <v>32</v>
      </c>
      <c r="L112" s="143">
        <v>419833.49</v>
      </c>
      <c r="M112" s="139" t="s">
        <v>462</v>
      </c>
      <c r="N112" s="139" t="s">
        <v>497</v>
      </c>
      <c r="O112" s="136" t="s">
        <v>261</v>
      </c>
      <c r="P112" s="136" t="s">
        <v>48</v>
      </c>
      <c r="R112" s="118"/>
      <c r="S112" s="41"/>
      <c r="T112" s="6"/>
    </row>
    <row r="113" spans="1:20" ht="25.5" x14ac:dyDescent="0.2">
      <c r="B113" s="22">
        <f t="shared" si="17"/>
        <v>106</v>
      </c>
      <c r="C113" s="134" t="s">
        <v>226</v>
      </c>
      <c r="D113" s="134" t="s">
        <v>227</v>
      </c>
      <c r="E113" s="136" t="s">
        <v>616</v>
      </c>
      <c r="F113" s="136" t="s">
        <v>17</v>
      </c>
      <c r="G113" s="151">
        <f t="shared" ref="G113:G114" si="19">IF(H113="тн",168,IF(H113="шт",796,IF(H113="кг",166,IF(H113="м2",55,IF(H113="м3",113,IF(H113="п.м.",18,IF(H113="секц",840,IF(H113="компл",839,0))))))))</f>
        <v>796</v>
      </c>
      <c r="H113" s="136" t="s">
        <v>6</v>
      </c>
      <c r="I113" s="152" t="s">
        <v>1</v>
      </c>
      <c r="J113" s="206" t="s">
        <v>151</v>
      </c>
      <c r="K113" s="136" t="s">
        <v>120</v>
      </c>
      <c r="L113" s="197">
        <v>10919.03</v>
      </c>
      <c r="M113" s="139" t="s">
        <v>462</v>
      </c>
      <c r="N113" s="139" t="s">
        <v>259</v>
      </c>
      <c r="O113" s="136" t="s">
        <v>31</v>
      </c>
      <c r="P113" s="140" t="s">
        <v>48</v>
      </c>
    </row>
    <row r="114" spans="1:20" ht="25.5" x14ac:dyDescent="0.2">
      <c r="A114" s="30"/>
      <c r="B114" s="22">
        <f t="shared" si="17"/>
        <v>107</v>
      </c>
      <c r="C114" s="134" t="s">
        <v>226</v>
      </c>
      <c r="D114" s="134" t="s">
        <v>227</v>
      </c>
      <c r="E114" s="136" t="s">
        <v>620</v>
      </c>
      <c r="F114" s="136" t="s">
        <v>17</v>
      </c>
      <c r="G114" s="151">
        <f t="shared" si="19"/>
        <v>796</v>
      </c>
      <c r="H114" s="136" t="s">
        <v>6</v>
      </c>
      <c r="I114" s="152" t="s">
        <v>1</v>
      </c>
      <c r="J114" s="139" t="s">
        <v>145</v>
      </c>
      <c r="K114" s="136" t="s">
        <v>144</v>
      </c>
      <c r="L114" s="197">
        <v>27158.63</v>
      </c>
      <c r="M114" s="139" t="s">
        <v>462</v>
      </c>
      <c r="N114" s="139" t="s">
        <v>259</v>
      </c>
      <c r="O114" s="136" t="s">
        <v>31</v>
      </c>
      <c r="P114" s="140" t="s">
        <v>48</v>
      </c>
      <c r="R114" s="118"/>
      <c r="S114" s="41"/>
      <c r="T114" s="6"/>
    </row>
    <row r="115" spans="1:20" ht="25.5" x14ac:dyDescent="0.2">
      <c r="A115" s="30"/>
      <c r="B115" s="22">
        <f t="shared" si="17"/>
        <v>108</v>
      </c>
      <c r="C115" s="170" t="s">
        <v>617</v>
      </c>
      <c r="D115" s="139" t="s">
        <v>618</v>
      </c>
      <c r="E115" s="156" t="s">
        <v>619</v>
      </c>
      <c r="F115" s="136" t="s">
        <v>55</v>
      </c>
      <c r="G115" s="151">
        <v>796</v>
      </c>
      <c r="H115" s="136" t="s">
        <v>6</v>
      </c>
      <c r="I115" s="143" t="s">
        <v>1</v>
      </c>
      <c r="J115" s="144" t="s">
        <v>277</v>
      </c>
      <c r="K115" s="156" t="s">
        <v>276</v>
      </c>
      <c r="L115" s="197">
        <v>11706.174999999999</v>
      </c>
      <c r="M115" s="144" t="s">
        <v>462</v>
      </c>
      <c r="N115" s="144" t="s">
        <v>335</v>
      </c>
      <c r="O115" s="136" t="s">
        <v>31</v>
      </c>
      <c r="P115" s="136" t="s">
        <v>48</v>
      </c>
      <c r="R115" s="118"/>
      <c r="S115" s="41"/>
      <c r="T115" s="6"/>
    </row>
    <row r="116" spans="1:20" ht="25.5" x14ac:dyDescent="0.2">
      <c r="A116" s="30"/>
      <c r="B116" s="22">
        <f t="shared" si="17"/>
        <v>109</v>
      </c>
      <c r="C116" s="145" t="s">
        <v>623</v>
      </c>
      <c r="D116" s="145" t="s">
        <v>624</v>
      </c>
      <c r="E116" s="141" t="s">
        <v>625</v>
      </c>
      <c r="F116" s="141" t="s">
        <v>128</v>
      </c>
      <c r="G116" s="140">
        <v>796</v>
      </c>
      <c r="H116" s="136" t="s">
        <v>6</v>
      </c>
      <c r="I116" s="143">
        <v>1</v>
      </c>
      <c r="J116" s="139" t="s">
        <v>626</v>
      </c>
      <c r="K116" s="136" t="s">
        <v>627</v>
      </c>
      <c r="L116" s="197">
        <v>23013.7</v>
      </c>
      <c r="M116" s="157" t="s">
        <v>462</v>
      </c>
      <c r="N116" s="157" t="s">
        <v>628</v>
      </c>
      <c r="O116" s="136" t="s">
        <v>31</v>
      </c>
      <c r="P116" s="179" t="s">
        <v>48</v>
      </c>
      <c r="R116" s="118"/>
      <c r="S116" s="41"/>
      <c r="T116" s="6"/>
    </row>
    <row r="117" spans="1:20" ht="51" x14ac:dyDescent="0.2">
      <c r="A117" s="30">
        <v>87</v>
      </c>
      <c r="B117" s="22">
        <f t="shared" si="17"/>
        <v>110</v>
      </c>
      <c r="C117" s="145" t="s">
        <v>164</v>
      </c>
      <c r="D117" s="145" t="s">
        <v>160</v>
      </c>
      <c r="E117" s="136" t="s">
        <v>615</v>
      </c>
      <c r="F117" s="136" t="s">
        <v>17</v>
      </c>
      <c r="G117" s="151">
        <f>IF(H117="тн",168,IF(H117="шт",796,IF(H117="кг",166,IF(H117="м2",55,IF(H117="м3",113,IF(H117="п.м.",18,IF(H117="секц",840,IF(H117="компл",839,0))))))))</f>
        <v>796</v>
      </c>
      <c r="H117" s="140" t="s">
        <v>6</v>
      </c>
      <c r="I117" s="143" t="s">
        <v>1</v>
      </c>
      <c r="J117" s="184" t="s">
        <v>40</v>
      </c>
      <c r="K117" s="154" t="s">
        <v>16</v>
      </c>
      <c r="L117" s="153">
        <v>8566.09</v>
      </c>
      <c r="M117" s="139" t="s">
        <v>335</v>
      </c>
      <c r="N117" s="139" t="s">
        <v>243</v>
      </c>
      <c r="O117" s="136" t="s">
        <v>266</v>
      </c>
      <c r="P117" s="136" t="s">
        <v>56</v>
      </c>
      <c r="R117" s="118"/>
      <c r="S117" s="41"/>
      <c r="T117" s="6"/>
    </row>
    <row r="118" spans="1:20" ht="25.5" x14ac:dyDescent="0.2">
      <c r="A118" s="30"/>
      <c r="B118" s="22">
        <f t="shared" si="17"/>
        <v>111</v>
      </c>
      <c r="C118" s="145" t="s">
        <v>164</v>
      </c>
      <c r="D118" s="145" t="s">
        <v>160</v>
      </c>
      <c r="E118" s="136" t="s">
        <v>491</v>
      </c>
      <c r="F118" s="136" t="s">
        <v>17</v>
      </c>
      <c r="G118" s="151">
        <f t="shared" ref="G118:G120" si="20">IF(H118="тн",168,IF(H118="шт",796,IF(H118="кг",166,IF(H118="м2",55,IF(H118="м3",113,IF(H118="п.м.",18,IF(H118="секц",840,IF(H118="компл",839,0))))))))</f>
        <v>796</v>
      </c>
      <c r="H118" s="140" t="s">
        <v>6</v>
      </c>
      <c r="I118" s="143" t="s">
        <v>1</v>
      </c>
      <c r="J118" s="184" t="s">
        <v>40</v>
      </c>
      <c r="K118" s="154" t="s">
        <v>16</v>
      </c>
      <c r="L118" s="153">
        <v>36288.519999999997</v>
      </c>
      <c r="M118" s="144" t="s">
        <v>335</v>
      </c>
      <c r="N118" s="144" t="s">
        <v>408</v>
      </c>
      <c r="O118" s="136" t="s">
        <v>31</v>
      </c>
      <c r="P118" s="136" t="s">
        <v>48</v>
      </c>
      <c r="R118" s="118"/>
      <c r="S118" s="41"/>
      <c r="T118" s="6"/>
    </row>
    <row r="119" spans="1:20" ht="25.5" x14ac:dyDescent="0.2">
      <c r="A119" s="30"/>
      <c r="B119" s="22">
        <f t="shared" si="17"/>
        <v>112</v>
      </c>
      <c r="C119" s="145" t="s">
        <v>164</v>
      </c>
      <c r="D119" s="145" t="s">
        <v>160</v>
      </c>
      <c r="E119" s="141" t="s">
        <v>614</v>
      </c>
      <c r="F119" s="141" t="s">
        <v>17</v>
      </c>
      <c r="G119" s="155">
        <f t="shared" si="20"/>
        <v>796</v>
      </c>
      <c r="H119" s="137" t="s">
        <v>6</v>
      </c>
      <c r="I119" s="153" t="s">
        <v>1</v>
      </c>
      <c r="J119" s="184" t="s">
        <v>40</v>
      </c>
      <c r="K119" s="154" t="s">
        <v>16</v>
      </c>
      <c r="L119" s="153">
        <v>14422.51</v>
      </c>
      <c r="M119" s="144" t="s">
        <v>335</v>
      </c>
      <c r="N119" s="144" t="s">
        <v>258</v>
      </c>
      <c r="O119" s="136" t="s">
        <v>31</v>
      </c>
      <c r="P119" s="136" t="s">
        <v>56</v>
      </c>
      <c r="R119" s="118"/>
      <c r="S119" s="41"/>
      <c r="T119" s="6"/>
    </row>
    <row r="120" spans="1:20" ht="51" x14ac:dyDescent="0.2">
      <c r="A120" s="30"/>
      <c r="B120" s="22">
        <f t="shared" si="17"/>
        <v>113</v>
      </c>
      <c r="C120" s="145" t="s">
        <v>280</v>
      </c>
      <c r="D120" s="178" t="s">
        <v>633</v>
      </c>
      <c r="E120" s="198" t="s">
        <v>634</v>
      </c>
      <c r="F120" s="136" t="s">
        <v>128</v>
      </c>
      <c r="G120" s="146">
        <f t="shared" si="20"/>
        <v>796</v>
      </c>
      <c r="H120" s="199" t="s">
        <v>6</v>
      </c>
      <c r="I120" s="193">
        <v>1</v>
      </c>
      <c r="J120" s="139" t="s">
        <v>40</v>
      </c>
      <c r="K120" s="136" t="s">
        <v>16</v>
      </c>
      <c r="L120" s="143">
        <v>732.29</v>
      </c>
      <c r="M120" s="144" t="s">
        <v>403</v>
      </c>
      <c r="N120" s="144" t="s">
        <v>408</v>
      </c>
      <c r="O120" s="136" t="s">
        <v>265</v>
      </c>
      <c r="P120" s="140" t="s">
        <v>56</v>
      </c>
      <c r="R120" s="118"/>
      <c r="S120" s="41"/>
      <c r="T120" s="6"/>
    </row>
    <row r="121" spans="1:20" ht="38.25" x14ac:dyDescent="0.2">
      <c r="A121" s="30"/>
      <c r="B121" s="22">
        <f t="shared" si="17"/>
        <v>114</v>
      </c>
      <c r="C121" s="145" t="s">
        <v>635</v>
      </c>
      <c r="D121" s="145" t="s">
        <v>636</v>
      </c>
      <c r="E121" s="156" t="s">
        <v>637</v>
      </c>
      <c r="F121" s="141" t="s">
        <v>128</v>
      </c>
      <c r="G121" s="140">
        <v>796</v>
      </c>
      <c r="H121" s="136" t="s">
        <v>6</v>
      </c>
      <c r="I121" s="143">
        <v>1</v>
      </c>
      <c r="J121" s="206" t="s">
        <v>40</v>
      </c>
      <c r="K121" s="136" t="s">
        <v>16</v>
      </c>
      <c r="L121" s="197">
        <v>1083.33</v>
      </c>
      <c r="M121" s="139" t="s">
        <v>335</v>
      </c>
      <c r="N121" s="139" t="s">
        <v>335</v>
      </c>
      <c r="O121" s="136" t="s">
        <v>31</v>
      </c>
      <c r="P121" s="179" t="s">
        <v>48</v>
      </c>
      <c r="R121" s="118"/>
      <c r="S121" s="41"/>
      <c r="T121" s="6"/>
    </row>
    <row r="122" spans="1:20" s="6" customFormat="1" ht="51" x14ac:dyDescent="0.2">
      <c r="A122" s="30">
        <v>124</v>
      </c>
      <c r="B122" s="22">
        <f t="shared" si="17"/>
        <v>115</v>
      </c>
      <c r="C122" s="33" t="s">
        <v>664</v>
      </c>
      <c r="D122" s="33" t="s">
        <v>665</v>
      </c>
      <c r="E122" s="114" t="s">
        <v>202</v>
      </c>
      <c r="F122" s="114" t="s">
        <v>17</v>
      </c>
      <c r="G122" s="7">
        <f t="shared" ref="G122" si="21">IF(H122="тн",168,IF(H122="шт",796,IF(H122="кг",166,IF(H122="м2",55,IF(H122="м3",113,IF(H122="п.м.",18,IF(H122="секц",840,IF(H122="компл",839,0))))))))</f>
        <v>796</v>
      </c>
      <c r="H122" s="88" t="s">
        <v>6</v>
      </c>
      <c r="I122" s="86">
        <v>5</v>
      </c>
      <c r="J122" s="110" t="s">
        <v>40</v>
      </c>
      <c r="K122" s="114" t="s">
        <v>16</v>
      </c>
      <c r="L122" s="112">
        <v>350</v>
      </c>
      <c r="M122" s="110" t="s">
        <v>403</v>
      </c>
      <c r="N122" s="110" t="s">
        <v>206</v>
      </c>
      <c r="O122" s="73" t="s">
        <v>265</v>
      </c>
      <c r="P122" s="96" t="s">
        <v>56</v>
      </c>
      <c r="Q122" s="3"/>
      <c r="R122" s="118"/>
      <c r="S122" s="41"/>
    </row>
    <row r="123" spans="1:20" s="3" customFormat="1" ht="51" x14ac:dyDescent="0.2">
      <c r="A123" s="30"/>
      <c r="B123" s="22">
        <f t="shared" si="17"/>
        <v>116</v>
      </c>
      <c r="C123" s="145" t="s">
        <v>638</v>
      </c>
      <c r="D123" s="178" t="s">
        <v>639</v>
      </c>
      <c r="E123" s="136" t="s">
        <v>640</v>
      </c>
      <c r="F123" s="136" t="s">
        <v>17</v>
      </c>
      <c r="G123" s="169">
        <f t="shared" ref="G123:G133" si="22">IF(H123="тн",168,IF(H123="шт",796,IF(H123="кг",166,IF(H123="м2",55,IF(H123="м3",113,IF(H123="п.м.",18,IF(H123="секц",840,IF(H123="компл",839,0))))))))</f>
        <v>796</v>
      </c>
      <c r="H123" s="136" t="s">
        <v>6</v>
      </c>
      <c r="I123" s="143" t="s">
        <v>1</v>
      </c>
      <c r="J123" s="139" t="s">
        <v>40</v>
      </c>
      <c r="K123" s="154" t="s">
        <v>16</v>
      </c>
      <c r="L123" s="153">
        <v>577.1</v>
      </c>
      <c r="M123" s="139" t="s">
        <v>403</v>
      </c>
      <c r="N123" s="139" t="s">
        <v>651</v>
      </c>
      <c r="O123" s="136" t="s">
        <v>265</v>
      </c>
      <c r="P123" s="179" t="s">
        <v>56</v>
      </c>
      <c r="Q123" s="118"/>
      <c r="R123" s="41"/>
      <c r="S123" s="24"/>
    </row>
    <row r="124" spans="1:20" s="3" customFormat="1" ht="51" x14ac:dyDescent="0.2">
      <c r="A124" s="30"/>
      <c r="B124" s="22">
        <f t="shared" si="17"/>
        <v>117</v>
      </c>
      <c r="C124" s="145" t="s">
        <v>641</v>
      </c>
      <c r="D124" s="178" t="s">
        <v>641</v>
      </c>
      <c r="E124" s="136" t="s">
        <v>642</v>
      </c>
      <c r="F124" s="136" t="s">
        <v>17</v>
      </c>
      <c r="G124" s="169">
        <f t="shared" si="22"/>
        <v>796</v>
      </c>
      <c r="H124" s="136" t="s">
        <v>6</v>
      </c>
      <c r="I124" s="143" t="s">
        <v>1</v>
      </c>
      <c r="J124" s="139" t="s">
        <v>40</v>
      </c>
      <c r="K124" s="154" t="s">
        <v>16</v>
      </c>
      <c r="L124" s="153">
        <v>1351.31</v>
      </c>
      <c r="M124" s="139" t="s">
        <v>403</v>
      </c>
      <c r="N124" s="139" t="s">
        <v>651</v>
      </c>
      <c r="O124" s="136" t="s">
        <v>265</v>
      </c>
      <c r="P124" s="179" t="s">
        <v>56</v>
      </c>
      <c r="Q124" s="118"/>
      <c r="R124" s="41"/>
      <c r="S124" s="24"/>
    </row>
    <row r="125" spans="1:20" s="3" customFormat="1" ht="51" x14ac:dyDescent="0.2">
      <c r="A125" s="30"/>
      <c r="B125" s="22">
        <f t="shared" si="17"/>
        <v>118</v>
      </c>
      <c r="C125" s="145" t="s">
        <v>643</v>
      </c>
      <c r="D125" s="178" t="s">
        <v>643</v>
      </c>
      <c r="E125" s="136" t="s">
        <v>644</v>
      </c>
      <c r="F125" s="136" t="s">
        <v>17</v>
      </c>
      <c r="G125" s="169">
        <f t="shared" si="22"/>
        <v>796</v>
      </c>
      <c r="H125" s="136" t="s">
        <v>6</v>
      </c>
      <c r="I125" s="143" t="s">
        <v>1</v>
      </c>
      <c r="J125" s="139" t="s">
        <v>40</v>
      </c>
      <c r="K125" s="154" t="s">
        <v>16</v>
      </c>
      <c r="L125" s="153">
        <v>2635.55</v>
      </c>
      <c r="M125" s="139" t="s">
        <v>403</v>
      </c>
      <c r="N125" s="139" t="s">
        <v>651</v>
      </c>
      <c r="O125" s="136" t="s">
        <v>265</v>
      </c>
      <c r="P125" s="179" t="s">
        <v>56</v>
      </c>
      <c r="Q125" s="118"/>
      <c r="R125" s="41"/>
      <c r="S125" s="24"/>
    </row>
    <row r="126" spans="1:20" s="3" customFormat="1" ht="51" x14ac:dyDescent="0.2">
      <c r="A126" s="30"/>
      <c r="B126" s="22">
        <f t="shared" si="17"/>
        <v>119</v>
      </c>
      <c r="C126" s="145" t="s">
        <v>638</v>
      </c>
      <c r="D126" s="178" t="s">
        <v>638</v>
      </c>
      <c r="E126" s="136" t="s">
        <v>645</v>
      </c>
      <c r="F126" s="136" t="s">
        <v>17</v>
      </c>
      <c r="G126" s="169">
        <f t="shared" si="22"/>
        <v>796</v>
      </c>
      <c r="H126" s="136" t="s">
        <v>6</v>
      </c>
      <c r="I126" s="143" t="s">
        <v>1</v>
      </c>
      <c r="J126" s="139" t="s">
        <v>40</v>
      </c>
      <c r="K126" s="154" t="s">
        <v>16</v>
      </c>
      <c r="L126" s="153">
        <v>1740.9</v>
      </c>
      <c r="M126" s="139" t="s">
        <v>403</v>
      </c>
      <c r="N126" s="139" t="s">
        <v>651</v>
      </c>
      <c r="O126" s="136" t="s">
        <v>265</v>
      </c>
      <c r="P126" s="179" t="s">
        <v>56</v>
      </c>
      <c r="Q126" s="118"/>
      <c r="R126" s="41"/>
      <c r="S126" s="24"/>
    </row>
    <row r="127" spans="1:20" s="3" customFormat="1" ht="51" x14ac:dyDescent="0.2">
      <c r="A127" s="30"/>
      <c r="B127" s="22">
        <f t="shared" si="17"/>
        <v>120</v>
      </c>
      <c r="C127" s="145" t="s">
        <v>646</v>
      </c>
      <c r="D127" s="178" t="s">
        <v>647</v>
      </c>
      <c r="E127" s="136" t="s">
        <v>648</v>
      </c>
      <c r="F127" s="136" t="s">
        <v>17</v>
      </c>
      <c r="G127" s="169">
        <f t="shared" si="22"/>
        <v>796</v>
      </c>
      <c r="H127" s="136" t="s">
        <v>6</v>
      </c>
      <c r="I127" s="143" t="s">
        <v>1</v>
      </c>
      <c r="J127" s="139" t="s">
        <v>40</v>
      </c>
      <c r="K127" s="154" t="s">
        <v>16</v>
      </c>
      <c r="L127" s="153">
        <v>822.48</v>
      </c>
      <c r="M127" s="139" t="s">
        <v>403</v>
      </c>
      <c r="N127" s="139" t="s">
        <v>651</v>
      </c>
      <c r="O127" s="136" t="s">
        <v>265</v>
      </c>
      <c r="P127" s="179" t="s">
        <v>56</v>
      </c>
      <c r="Q127" s="118"/>
      <c r="R127" s="41"/>
      <c r="S127" s="24"/>
    </row>
    <row r="128" spans="1:20" s="3" customFormat="1" ht="51" x14ac:dyDescent="0.2">
      <c r="A128" s="30"/>
      <c r="B128" s="22">
        <f t="shared" si="17"/>
        <v>121</v>
      </c>
      <c r="C128" s="145" t="s">
        <v>638</v>
      </c>
      <c r="D128" s="178" t="s">
        <v>638</v>
      </c>
      <c r="E128" s="136" t="s">
        <v>649</v>
      </c>
      <c r="F128" s="136" t="s">
        <v>17</v>
      </c>
      <c r="G128" s="169">
        <f t="shared" si="22"/>
        <v>796</v>
      </c>
      <c r="H128" s="136" t="s">
        <v>6</v>
      </c>
      <c r="I128" s="143" t="s">
        <v>1</v>
      </c>
      <c r="J128" s="139" t="s">
        <v>40</v>
      </c>
      <c r="K128" s="154" t="s">
        <v>16</v>
      </c>
      <c r="L128" s="153">
        <v>729.48</v>
      </c>
      <c r="M128" s="139" t="s">
        <v>403</v>
      </c>
      <c r="N128" s="139" t="s">
        <v>651</v>
      </c>
      <c r="O128" s="136" t="s">
        <v>265</v>
      </c>
      <c r="P128" s="179" t="s">
        <v>56</v>
      </c>
      <c r="Q128" s="118"/>
      <c r="R128" s="41"/>
      <c r="S128" s="24"/>
    </row>
    <row r="129" spans="1:20" s="3" customFormat="1" ht="51" x14ac:dyDescent="0.2">
      <c r="A129" s="30"/>
      <c r="B129" s="22">
        <f t="shared" si="17"/>
        <v>122</v>
      </c>
      <c r="C129" s="145" t="s">
        <v>638</v>
      </c>
      <c r="D129" s="178" t="s">
        <v>638</v>
      </c>
      <c r="E129" s="136" t="s">
        <v>650</v>
      </c>
      <c r="F129" s="136" t="s">
        <v>17</v>
      </c>
      <c r="G129" s="169">
        <f t="shared" si="22"/>
        <v>796</v>
      </c>
      <c r="H129" s="136" t="s">
        <v>6</v>
      </c>
      <c r="I129" s="143" t="s">
        <v>1</v>
      </c>
      <c r="J129" s="139" t="s">
        <v>40</v>
      </c>
      <c r="K129" s="154" t="s">
        <v>16</v>
      </c>
      <c r="L129" s="153">
        <v>2026.25</v>
      </c>
      <c r="M129" s="139" t="s">
        <v>403</v>
      </c>
      <c r="N129" s="139" t="s">
        <v>651</v>
      </c>
      <c r="O129" s="136" t="s">
        <v>265</v>
      </c>
      <c r="P129" s="179" t="s">
        <v>56</v>
      </c>
      <c r="Q129" s="118"/>
      <c r="R129" s="41"/>
      <c r="S129" s="24"/>
    </row>
    <row r="130" spans="1:20" s="3" customFormat="1" ht="51" x14ac:dyDescent="0.2">
      <c r="A130" s="30"/>
      <c r="B130" s="22">
        <f t="shared" si="17"/>
        <v>123</v>
      </c>
      <c r="C130" s="145" t="s">
        <v>654</v>
      </c>
      <c r="D130" s="178" t="s">
        <v>654</v>
      </c>
      <c r="E130" s="179" t="s">
        <v>655</v>
      </c>
      <c r="F130" s="136" t="s">
        <v>17</v>
      </c>
      <c r="G130" s="169">
        <f t="shared" si="22"/>
        <v>796</v>
      </c>
      <c r="H130" s="136" t="s">
        <v>6</v>
      </c>
      <c r="I130" s="143" t="s">
        <v>1</v>
      </c>
      <c r="J130" s="139" t="s">
        <v>40</v>
      </c>
      <c r="K130" s="136" t="s">
        <v>16</v>
      </c>
      <c r="L130" s="138">
        <v>1245.1300000000001</v>
      </c>
      <c r="M130" s="139" t="s">
        <v>403</v>
      </c>
      <c r="N130" s="139" t="s">
        <v>408</v>
      </c>
      <c r="O130" s="136" t="s">
        <v>265</v>
      </c>
      <c r="P130" s="140" t="s">
        <v>56</v>
      </c>
      <c r="Q130" s="118"/>
      <c r="R130" s="41"/>
      <c r="S130" s="24"/>
    </row>
    <row r="131" spans="1:20" s="3" customFormat="1" ht="51" x14ac:dyDescent="0.2">
      <c r="A131" s="30"/>
      <c r="B131" s="22">
        <f t="shared" si="17"/>
        <v>124</v>
      </c>
      <c r="C131" s="145" t="s">
        <v>656</v>
      </c>
      <c r="D131" s="178" t="s">
        <v>656</v>
      </c>
      <c r="E131" s="179" t="s">
        <v>657</v>
      </c>
      <c r="F131" s="136" t="s">
        <v>17</v>
      </c>
      <c r="G131" s="169">
        <f t="shared" si="22"/>
        <v>796</v>
      </c>
      <c r="H131" s="136" t="s">
        <v>6</v>
      </c>
      <c r="I131" s="143" t="s">
        <v>1</v>
      </c>
      <c r="J131" s="139" t="s">
        <v>40</v>
      </c>
      <c r="K131" s="136" t="s">
        <v>16</v>
      </c>
      <c r="L131" s="138">
        <v>541.86</v>
      </c>
      <c r="M131" s="139" t="s">
        <v>403</v>
      </c>
      <c r="N131" s="139" t="s">
        <v>408</v>
      </c>
      <c r="O131" s="136" t="s">
        <v>265</v>
      </c>
      <c r="P131" s="140" t="s">
        <v>56</v>
      </c>
      <c r="Q131" s="118"/>
      <c r="R131" s="41"/>
      <c r="S131" s="24"/>
    </row>
    <row r="132" spans="1:20" s="3" customFormat="1" ht="51" x14ac:dyDescent="0.2">
      <c r="A132" s="30"/>
      <c r="B132" s="22">
        <f t="shared" si="17"/>
        <v>125</v>
      </c>
      <c r="C132" s="23" t="s">
        <v>658</v>
      </c>
      <c r="D132" s="81" t="s">
        <v>659</v>
      </c>
      <c r="E132" s="80" t="s">
        <v>660</v>
      </c>
      <c r="F132" s="114" t="s">
        <v>17</v>
      </c>
      <c r="G132" s="84">
        <f t="shared" si="22"/>
        <v>796</v>
      </c>
      <c r="H132" s="114" t="s">
        <v>6</v>
      </c>
      <c r="I132" s="112" t="s">
        <v>1</v>
      </c>
      <c r="J132" s="110" t="s">
        <v>40</v>
      </c>
      <c r="K132" s="114" t="s">
        <v>16</v>
      </c>
      <c r="L132" s="8">
        <v>3000.73</v>
      </c>
      <c r="M132" s="110" t="s">
        <v>403</v>
      </c>
      <c r="N132" s="110" t="s">
        <v>408</v>
      </c>
      <c r="O132" s="114" t="s">
        <v>265</v>
      </c>
      <c r="P132" s="2" t="s">
        <v>56</v>
      </c>
      <c r="Q132" s="118"/>
      <c r="R132" s="41"/>
      <c r="S132" s="24"/>
    </row>
    <row r="133" spans="1:20" s="3" customFormat="1" ht="51" x14ac:dyDescent="0.2">
      <c r="A133" s="30"/>
      <c r="B133" s="22">
        <f t="shared" si="17"/>
        <v>126</v>
      </c>
      <c r="C133" s="145" t="s">
        <v>661</v>
      </c>
      <c r="D133" s="178" t="s">
        <v>662</v>
      </c>
      <c r="E133" s="179" t="s">
        <v>663</v>
      </c>
      <c r="F133" s="136" t="s">
        <v>17</v>
      </c>
      <c r="G133" s="169">
        <f t="shared" si="22"/>
        <v>796</v>
      </c>
      <c r="H133" s="136" t="s">
        <v>6</v>
      </c>
      <c r="I133" s="143" t="s">
        <v>1</v>
      </c>
      <c r="J133" s="139" t="s">
        <v>40</v>
      </c>
      <c r="K133" s="136" t="s">
        <v>16</v>
      </c>
      <c r="L133" s="138">
        <v>1089.0999999999999</v>
      </c>
      <c r="M133" s="139" t="s">
        <v>403</v>
      </c>
      <c r="N133" s="139" t="s">
        <v>408</v>
      </c>
      <c r="O133" s="136" t="s">
        <v>265</v>
      </c>
      <c r="P133" s="140" t="s">
        <v>56</v>
      </c>
      <c r="Q133" s="118"/>
      <c r="R133" s="41"/>
      <c r="S133" s="24"/>
    </row>
    <row r="134" spans="1:20" s="3" customFormat="1" ht="51" x14ac:dyDescent="0.2">
      <c r="A134" s="30"/>
      <c r="B134" s="22">
        <f t="shared" si="17"/>
        <v>127</v>
      </c>
      <c r="C134" s="23" t="s">
        <v>641</v>
      </c>
      <c r="D134" s="81" t="s">
        <v>666</v>
      </c>
      <c r="E134" s="114" t="s">
        <v>667</v>
      </c>
      <c r="F134" s="114" t="s">
        <v>17</v>
      </c>
      <c r="G134" s="84">
        <f>IF(H134="тн",168,IF(H134="шт",796,IF(H134="кг",166,IF(H134="м2",55,IF(H134="м3",113,IF(H134="п.м.",18,IF(H134="секц",840,IF(H134="компл",839,0))))))))</f>
        <v>796</v>
      </c>
      <c r="H134" s="114" t="s">
        <v>6</v>
      </c>
      <c r="I134" s="112">
        <v>20</v>
      </c>
      <c r="J134" s="110" t="s">
        <v>40</v>
      </c>
      <c r="K134" s="76" t="s">
        <v>16</v>
      </c>
      <c r="L134" s="113">
        <v>3400</v>
      </c>
      <c r="M134" s="110" t="s">
        <v>403</v>
      </c>
      <c r="N134" s="110" t="s">
        <v>243</v>
      </c>
      <c r="O134" s="114" t="s">
        <v>265</v>
      </c>
      <c r="P134" s="80" t="s">
        <v>56</v>
      </c>
      <c r="Q134" s="118"/>
      <c r="R134" s="41"/>
      <c r="S134" s="24"/>
    </row>
    <row r="135" spans="1:20" s="3" customFormat="1" ht="51" x14ac:dyDescent="0.2">
      <c r="A135" s="30"/>
      <c r="B135" s="22">
        <f t="shared" si="17"/>
        <v>128</v>
      </c>
      <c r="C135" s="145" t="s">
        <v>669</v>
      </c>
      <c r="D135" s="178" t="s">
        <v>670</v>
      </c>
      <c r="E135" s="179" t="s">
        <v>671</v>
      </c>
      <c r="F135" s="136" t="s">
        <v>17</v>
      </c>
      <c r="G135" s="169">
        <f t="shared" ref="G135" si="23">IF(H135="тн",168,IF(H135="шт",796,IF(H135="кг",166,IF(H135="м2",55,IF(H135="м3",113,IF(H135="п.м.",18,IF(H135="секц",840,IF(H135="компл",839,0))))))))</f>
        <v>796</v>
      </c>
      <c r="H135" s="136" t="s">
        <v>6</v>
      </c>
      <c r="I135" s="143" t="s">
        <v>1</v>
      </c>
      <c r="J135" s="139" t="s">
        <v>40</v>
      </c>
      <c r="K135" s="136" t="s">
        <v>16</v>
      </c>
      <c r="L135" s="138">
        <v>665.54</v>
      </c>
      <c r="M135" s="139" t="s">
        <v>403</v>
      </c>
      <c r="N135" s="139" t="s">
        <v>408</v>
      </c>
      <c r="O135" s="136" t="s">
        <v>265</v>
      </c>
      <c r="P135" s="140" t="s">
        <v>56</v>
      </c>
      <c r="Q135" s="118"/>
      <c r="R135" s="41"/>
      <c r="S135" s="24"/>
    </row>
    <row r="136" spans="1:20" ht="51" x14ac:dyDescent="0.2">
      <c r="A136" s="30"/>
      <c r="B136" s="22">
        <f t="shared" si="17"/>
        <v>129</v>
      </c>
      <c r="C136" s="23" t="s">
        <v>76</v>
      </c>
      <c r="D136" s="33" t="s">
        <v>77</v>
      </c>
      <c r="E136" s="114" t="s">
        <v>543</v>
      </c>
      <c r="F136" s="114" t="s">
        <v>17</v>
      </c>
      <c r="G136" s="2">
        <f>IF(H136="тн",168,IF(H136="шт",796,IF(H136="кг",166,IF(H136="м2",55,IF(H136="м3",113,IF(H136="п.м.",18,IF(H136="секц",840,IF(H136="компл",839,0))))))))</f>
        <v>796</v>
      </c>
      <c r="H136" s="2" t="s">
        <v>6</v>
      </c>
      <c r="I136" s="72">
        <v>1</v>
      </c>
      <c r="J136" s="110" t="s">
        <v>194</v>
      </c>
      <c r="K136" s="114" t="s">
        <v>302</v>
      </c>
      <c r="L136" s="112">
        <v>441.66666666666669</v>
      </c>
      <c r="M136" s="110" t="s">
        <v>403</v>
      </c>
      <c r="N136" s="110" t="s">
        <v>206</v>
      </c>
      <c r="O136" s="114" t="s">
        <v>270</v>
      </c>
      <c r="P136" s="96" t="s">
        <v>56</v>
      </c>
      <c r="R136" s="118"/>
      <c r="S136" s="41"/>
      <c r="T136" s="6"/>
    </row>
    <row r="137" spans="1:20" ht="25.5" x14ac:dyDescent="0.2">
      <c r="A137" s="30"/>
      <c r="B137" s="22">
        <f t="shared" si="17"/>
        <v>130</v>
      </c>
      <c r="C137" s="296" t="s">
        <v>69</v>
      </c>
      <c r="D137" s="296" t="s">
        <v>69</v>
      </c>
      <c r="E137" s="130" t="s">
        <v>676</v>
      </c>
      <c r="F137" s="297" t="s">
        <v>17</v>
      </c>
      <c r="G137" s="289">
        <f t="shared" ref="G137:G139" si="24">IF(H137="тн",168,IF(H137="шт",796,IF(H137="кг",166,IF(H137="м2",55,IF(H137="м3",113,IF(H137="п.м.",18,IF(H137="секц",840,IF(H137="компл",839,0))))))))</f>
        <v>796</v>
      </c>
      <c r="H137" s="133" t="s">
        <v>6</v>
      </c>
      <c r="I137" s="133" t="s">
        <v>1</v>
      </c>
      <c r="J137" s="298" t="s">
        <v>40</v>
      </c>
      <c r="K137" s="286" t="s">
        <v>16</v>
      </c>
      <c r="L137" s="287">
        <v>1929.5</v>
      </c>
      <c r="M137" s="131" t="s">
        <v>403</v>
      </c>
      <c r="N137" s="131" t="s">
        <v>403</v>
      </c>
      <c r="O137" s="130" t="s">
        <v>31</v>
      </c>
      <c r="P137" s="288" t="s">
        <v>48</v>
      </c>
      <c r="R137" s="118"/>
      <c r="S137" s="41"/>
      <c r="T137" s="6"/>
    </row>
    <row r="138" spans="1:20" ht="51" x14ac:dyDescent="0.2">
      <c r="A138" s="30"/>
      <c r="B138" s="22">
        <f t="shared" si="17"/>
        <v>131</v>
      </c>
      <c r="C138" s="296" t="s">
        <v>75</v>
      </c>
      <c r="D138" s="296" t="s">
        <v>677</v>
      </c>
      <c r="E138" s="130" t="s">
        <v>678</v>
      </c>
      <c r="F138" s="130" t="s">
        <v>17</v>
      </c>
      <c r="G138" s="295">
        <f t="shared" si="24"/>
        <v>796</v>
      </c>
      <c r="H138" s="130" t="s">
        <v>6</v>
      </c>
      <c r="I138" s="293">
        <v>3</v>
      </c>
      <c r="J138" s="299" t="s">
        <v>146</v>
      </c>
      <c r="K138" s="130" t="s">
        <v>121</v>
      </c>
      <c r="L138" s="290">
        <v>586</v>
      </c>
      <c r="M138" s="131" t="s">
        <v>403</v>
      </c>
      <c r="N138" s="131" t="s">
        <v>206</v>
      </c>
      <c r="O138" s="130" t="s">
        <v>31</v>
      </c>
      <c r="P138" s="132" t="s">
        <v>48</v>
      </c>
      <c r="R138" s="118"/>
      <c r="S138" s="41"/>
      <c r="T138" s="6"/>
    </row>
    <row r="139" spans="1:20" ht="51" x14ac:dyDescent="0.2">
      <c r="A139" s="30"/>
      <c r="B139" s="22">
        <f t="shared" si="17"/>
        <v>132</v>
      </c>
      <c r="C139" s="171" t="s">
        <v>165</v>
      </c>
      <c r="D139" s="207" t="s">
        <v>679</v>
      </c>
      <c r="E139" s="288" t="s">
        <v>680</v>
      </c>
      <c r="F139" s="130" t="s">
        <v>17</v>
      </c>
      <c r="G139" s="285">
        <f t="shared" si="24"/>
        <v>796</v>
      </c>
      <c r="H139" s="130" t="s">
        <v>6</v>
      </c>
      <c r="I139" s="133" t="s">
        <v>1</v>
      </c>
      <c r="J139" s="131" t="s">
        <v>40</v>
      </c>
      <c r="K139" s="130" t="s">
        <v>16</v>
      </c>
      <c r="L139" s="290">
        <v>391.67</v>
      </c>
      <c r="M139" s="131" t="s">
        <v>403</v>
      </c>
      <c r="N139" s="131" t="s">
        <v>408</v>
      </c>
      <c r="O139" s="130" t="s">
        <v>265</v>
      </c>
      <c r="P139" s="132" t="s">
        <v>56</v>
      </c>
      <c r="R139" s="118"/>
      <c r="S139" s="41"/>
      <c r="T139" s="6"/>
    </row>
    <row r="140" spans="1:20" ht="25.5" x14ac:dyDescent="0.2">
      <c r="A140" s="30"/>
      <c r="B140" s="22">
        <f t="shared" si="17"/>
        <v>133</v>
      </c>
      <c r="C140" s="300" t="s">
        <v>685</v>
      </c>
      <c r="D140" s="131" t="s">
        <v>686</v>
      </c>
      <c r="E140" s="301" t="s">
        <v>687</v>
      </c>
      <c r="F140" s="130" t="s">
        <v>55</v>
      </c>
      <c r="G140" s="302">
        <v>796</v>
      </c>
      <c r="H140" s="130" t="s">
        <v>6</v>
      </c>
      <c r="I140" s="133" t="s">
        <v>1</v>
      </c>
      <c r="J140" s="196" t="s">
        <v>145</v>
      </c>
      <c r="K140" s="301" t="s">
        <v>144</v>
      </c>
      <c r="L140" s="303">
        <v>2984.11</v>
      </c>
      <c r="M140" s="196" t="s">
        <v>403</v>
      </c>
      <c r="N140" s="196" t="s">
        <v>403</v>
      </c>
      <c r="O140" s="130" t="s">
        <v>31</v>
      </c>
      <c r="P140" s="130" t="s">
        <v>48</v>
      </c>
      <c r="R140" s="118"/>
      <c r="S140" s="41"/>
      <c r="T140" s="6"/>
    </row>
    <row r="141" spans="1:20" ht="102" x14ac:dyDescent="0.2">
      <c r="A141" s="30"/>
      <c r="B141" s="22">
        <f t="shared" si="17"/>
        <v>134</v>
      </c>
      <c r="C141" s="300" t="s">
        <v>688</v>
      </c>
      <c r="D141" s="131" t="s">
        <v>688</v>
      </c>
      <c r="E141" s="301" t="s">
        <v>689</v>
      </c>
      <c r="F141" s="130" t="s">
        <v>55</v>
      </c>
      <c r="G141" s="302">
        <v>796</v>
      </c>
      <c r="H141" s="130" t="s">
        <v>6</v>
      </c>
      <c r="I141" s="133">
        <v>1</v>
      </c>
      <c r="J141" s="196" t="s">
        <v>145</v>
      </c>
      <c r="K141" s="301" t="s">
        <v>16</v>
      </c>
      <c r="L141" s="303">
        <v>2750</v>
      </c>
      <c r="M141" s="196" t="s">
        <v>403</v>
      </c>
      <c r="N141" s="196" t="s">
        <v>403</v>
      </c>
      <c r="O141" s="130" t="s">
        <v>31</v>
      </c>
      <c r="P141" s="130" t="s">
        <v>48</v>
      </c>
      <c r="R141" s="118"/>
      <c r="S141" s="41"/>
      <c r="T141" s="6"/>
    </row>
    <row r="142" spans="1:20" ht="89.25" x14ac:dyDescent="0.2">
      <c r="A142" s="30"/>
      <c r="B142" s="22">
        <f t="shared" si="17"/>
        <v>135</v>
      </c>
      <c r="C142" s="134" t="s">
        <v>152</v>
      </c>
      <c r="D142" s="134" t="s">
        <v>668</v>
      </c>
      <c r="E142" s="136" t="s">
        <v>672</v>
      </c>
      <c r="F142" s="136" t="s">
        <v>22</v>
      </c>
      <c r="G142" s="151">
        <f t="shared" ref="G142:G144" si="25">IF(H142="тн",168,IF(H142="шт",796,IF(H142="кг",166,IF(H142="м2",55,IF(H142="м3",113,IF(H142="п.м.",18,IF(H142="секц",840,IF(H142="компл",839,0))))))))</f>
        <v>796</v>
      </c>
      <c r="H142" s="136" t="s">
        <v>6</v>
      </c>
      <c r="I142" s="152">
        <v>2</v>
      </c>
      <c r="J142" s="139" t="s">
        <v>21</v>
      </c>
      <c r="K142" s="136" t="s">
        <v>32</v>
      </c>
      <c r="L142" s="197">
        <v>1450</v>
      </c>
      <c r="M142" s="139" t="s">
        <v>403</v>
      </c>
      <c r="N142" s="139" t="s">
        <v>206</v>
      </c>
      <c r="O142" s="136" t="s">
        <v>270</v>
      </c>
      <c r="P142" s="140" t="s">
        <v>56</v>
      </c>
      <c r="R142" s="118"/>
      <c r="S142" s="41"/>
      <c r="T142" s="6"/>
    </row>
    <row r="143" spans="1:20" ht="76.5" x14ac:dyDescent="0.2">
      <c r="A143" s="30"/>
      <c r="B143" s="22">
        <f t="shared" si="17"/>
        <v>136</v>
      </c>
      <c r="C143" s="134" t="s">
        <v>152</v>
      </c>
      <c r="D143" s="134" t="s">
        <v>668</v>
      </c>
      <c r="E143" s="136" t="s">
        <v>673</v>
      </c>
      <c r="F143" s="136" t="s">
        <v>22</v>
      </c>
      <c r="G143" s="151">
        <f t="shared" si="25"/>
        <v>796</v>
      </c>
      <c r="H143" s="136" t="s">
        <v>6</v>
      </c>
      <c r="I143" s="152">
        <v>4</v>
      </c>
      <c r="J143" s="139" t="s">
        <v>21</v>
      </c>
      <c r="K143" s="136" t="s">
        <v>32</v>
      </c>
      <c r="L143" s="197">
        <v>3750</v>
      </c>
      <c r="M143" s="139" t="s">
        <v>403</v>
      </c>
      <c r="N143" s="139" t="s">
        <v>206</v>
      </c>
      <c r="O143" s="136" t="s">
        <v>270</v>
      </c>
      <c r="P143" s="140" t="s">
        <v>56</v>
      </c>
      <c r="R143" s="118"/>
      <c r="S143" s="41"/>
      <c r="T143" s="6"/>
    </row>
    <row r="144" spans="1:20" ht="25.5" x14ac:dyDescent="0.2">
      <c r="A144" s="30"/>
      <c r="B144" s="22">
        <f t="shared" si="17"/>
        <v>137</v>
      </c>
      <c r="C144" s="145" t="s">
        <v>654</v>
      </c>
      <c r="D144" s="178" t="s">
        <v>674</v>
      </c>
      <c r="E144" s="179" t="s">
        <v>675</v>
      </c>
      <c r="F144" s="136" t="s">
        <v>17</v>
      </c>
      <c r="G144" s="169">
        <f t="shared" si="25"/>
        <v>0</v>
      </c>
      <c r="H144" s="136" t="s">
        <v>632</v>
      </c>
      <c r="I144" s="143">
        <v>170</v>
      </c>
      <c r="J144" s="139" t="s">
        <v>278</v>
      </c>
      <c r="K144" s="136" t="s">
        <v>274</v>
      </c>
      <c r="L144" s="138">
        <v>989.58</v>
      </c>
      <c r="M144" s="139" t="s">
        <v>403</v>
      </c>
      <c r="N144" s="139" t="s">
        <v>308</v>
      </c>
      <c r="O144" s="136" t="s">
        <v>31</v>
      </c>
      <c r="P144" s="140" t="s">
        <v>48</v>
      </c>
      <c r="R144" s="118"/>
      <c r="S144" s="41"/>
      <c r="T144" s="6"/>
    </row>
    <row r="145" spans="1:20" ht="102" x14ac:dyDescent="0.2">
      <c r="A145" s="30">
        <v>135</v>
      </c>
      <c r="B145" s="22">
        <f t="shared" si="17"/>
        <v>138</v>
      </c>
      <c r="C145" s="134" t="s">
        <v>177</v>
      </c>
      <c r="D145" s="134" t="s">
        <v>246</v>
      </c>
      <c r="E145" s="136" t="s">
        <v>478</v>
      </c>
      <c r="F145" s="136" t="s">
        <v>248</v>
      </c>
      <c r="G145" s="140">
        <v>168</v>
      </c>
      <c r="H145" s="136" t="s">
        <v>0</v>
      </c>
      <c r="I145" s="143">
        <v>2550</v>
      </c>
      <c r="J145" s="200" t="s">
        <v>21</v>
      </c>
      <c r="K145" s="136" t="s">
        <v>32</v>
      </c>
      <c r="L145" s="143">
        <v>219771</v>
      </c>
      <c r="M145" s="139" t="s">
        <v>403</v>
      </c>
      <c r="N145" s="139" t="s">
        <v>258</v>
      </c>
      <c r="O145" s="136" t="s">
        <v>261</v>
      </c>
      <c r="P145" s="136" t="s">
        <v>48</v>
      </c>
      <c r="R145" s="118"/>
      <c r="S145" s="41"/>
    </row>
    <row r="146" spans="1:20" ht="15" x14ac:dyDescent="0.25">
      <c r="A146" s="30"/>
      <c r="B146" s="266" t="s">
        <v>540</v>
      </c>
      <c r="C146" s="267"/>
      <c r="D146" s="267"/>
      <c r="E146" s="267"/>
      <c r="F146" s="267"/>
      <c r="G146" s="267"/>
      <c r="H146" s="267"/>
      <c r="I146" s="267"/>
      <c r="J146" s="267"/>
      <c r="K146" s="267"/>
      <c r="L146" s="267"/>
      <c r="M146" s="267"/>
      <c r="N146" s="267"/>
      <c r="O146" s="267"/>
      <c r="P146" s="268"/>
      <c r="R146" s="118"/>
      <c r="S146" s="41"/>
    </row>
    <row r="147" spans="1:20" ht="38.25" x14ac:dyDescent="0.2">
      <c r="A147" s="30">
        <v>135</v>
      </c>
      <c r="B147" s="28">
        <f>B145+1</f>
        <v>139</v>
      </c>
      <c r="C147" s="33" t="s">
        <v>177</v>
      </c>
      <c r="D147" s="33" t="s">
        <v>246</v>
      </c>
      <c r="E147" s="114" t="s">
        <v>480</v>
      </c>
      <c r="F147" s="114" t="s">
        <v>249</v>
      </c>
      <c r="G147" s="2">
        <v>168</v>
      </c>
      <c r="H147" s="114" t="s">
        <v>0</v>
      </c>
      <c r="I147" s="112">
        <v>6250</v>
      </c>
      <c r="J147" s="10" t="s">
        <v>21</v>
      </c>
      <c r="K147" s="114" t="s">
        <v>32</v>
      </c>
      <c r="L147" s="112">
        <v>530863.01</v>
      </c>
      <c r="M147" s="110" t="s">
        <v>308</v>
      </c>
      <c r="N147" s="110" t="s">
        <v>206</v>
      </c>
      <c r="O147" s="114" t="s">
        <v>261</v>
      </c>
      <c r="P147" s="114" t="s">
        <v>48</v>
      </c>
      <c r="R147" s="118"/>
      <c r="S147" s="41"/>
    </row>
    <row r="148" spans="1:20" ht="51" x14ac:dyDescent="0.2">
      <c r="A148" s="30">
        <v>135</v>
      </c>
      <c r="B148" s="27">
        <f>B147+1</f>
        <v>140</v>
      </c>
      <c r="C148" s="122" t="s">
        <v>83</v>
      </c>
      <c r="D148" s="122" t="s">
        <v>101</v>
      </c>
      <c r="E148" s="114" t="s">
        <v>172</v>
      </c>
      <c r="F148" s="114" t="s">
        <v>92</v>
      </c>
      <c r="G148" s="5">
        <v>796</v>
      </c>
      <c r="H148" s="94" t="s">
        <v>6</v>
      </c>
      <c r="I148" s="95" t="s">
        <v>1</v>
      </c>
      <c r="J148" s="110" t="s">
        <v>40</v>
      </c>
      <c r="K148" s="114" t="s">
        <v>16</v>
      </c>
      <c r="L148" s="112">
        <v>1315.8333333333333</v>
      </c>
      <c r="M148" s="79">
        <v>44743</v>
      </c>
      <c r="N148" s="79">
        <v>44774</v>
      </c>
      <c r="O148" s="114" t="s">
        <v>265</v>
      </c>
      <c r="P148" s="2" t="s">
        <v>56</v>
      </c>
      <c r="R148" s="118"/>
      <c r="S148" s="41"/>
    </row>
    <row r="149" spans="1:20" ht="38.25" x14ac:dyDescent="0.2">
      <c r="A149" s="30">
        <v>135</v>
      </c>
      <c r="B149" s="27">
        <f t="shared" ref="B149:B153" si="26">B148+1</f>
        <v>141</v>
      </c>
      <c r="C149" s="33" t="s">
        <v>177</v>
      </c>
      <c r="D149" s="33" t="s">
        <v>246</v>
      </c>
      <c r="E149" s="114" t="s">
        <v>413</v>
      </c>
      <c r="F149" s="114" t="s">
        <v>17</v>
      </c>
      <c r="G149" s="2">
        <v>168</v>
      </c>
      <c r="H149" s="114" t="s">
        <v>0</v>
      </c>
      <c r="I149" s="112">
        <v>5545</v>
      </c>
      <c r="J149" s="10" t="s">
        <v>21</v>
      </c>
      <c r="K149" s="114" t="s">
        <v>32</v>
      </c>
      <c r="L149" s="112">
        <v>447204.25</v>
      </c>
      <c r="M149" s="110" t="s">
        <v>308</v>
      </c>
      <c r="N149" s="110" t="s">
        <v>243</v>
      </c>
      <c r="O149" s="114" t="s">
        <v>261</v>
      </c>
      <c r="P149" s="114" t="s">
        <v>48</v>
      </c>
      <c r="R149" s="118"/>
      <c r="S149" s="41"/>
    </row>
    <row r="150" spans="1:20" s="3" customFormat="1" ht="76.5" x14ac:dyDescent="0.2">
      <c r="A150" s="30"/>
      <c r="B150" s="27">
        <f t="shared" si="26"/>
        <v>142</v>
      </c>
      <c r="C150" s="33" t="s">
        <v>583</v>
      </c>
      <c r="D150" s="33" t="s">
        <v>584</v>
      </c>
      <c r="E150" s="114" t="s">
        <v>581</v>
      </c>
      <c r="F150" s="114" t="s">
        <v>17</v>
      </c>
      <c r="G150" s="2">
        <f>IF(H150="тн",168,IF(H150="шт",796,IF(H150="кг",166,IF(H150="м2",55,IF(H150="м3",113,IF(H150="п.м.",18,IF(H150="секц",840,IF(H150="компл",839,0))))))))</f>
        <v>796</v>
      </c>
      <c r="H150" s="22" t="s">
        <v>6</v>
      </c>
      <c r="I150" s="112">
        <v>1</v>
      </c>
      <c r="J150" s="110" t="s">
        <v>529</v>
      </c>
      <c r="K150" s="114" t="s">
        <v>43</v>
      </c>
      <c r="L150" s="112">
        <v>274</v>
      </c>
      <c r="M150" s="83" t="s">
        <v>308</v>
      </c>
      <c r="N150" s="83" t="s">
        <v>258</v>
      </c>
      <c r="O150" s="114" t="s">
        <v>31</v>
      </c>
      <c r="P150" s="2" t="s">
        <v>48</v>
      </c>
      <c r="Q150" s="118"/>
      <c r="R150" s="41"/>
      <c r="S150" s="24"/>
    </row>
    <row r="151" spans="1:20" ht="51" x14ac:dyDescent="0.2">
      <c r="A151" s="30">
        <v>135</v>
      </c>
      <c r="B151" s="27">
        <f t="shared" si="26"/>
        <v>143</v>
      </c>
      <c r="C151" s="33" t="s">
        <v>147</v>
      </c>
      <c r="D151" s="33" t="s">
        <v>148</v>
      </c>
      <c r="E151" s="114" t="s">
        <v>482</v>
      </c>
      <c r="F151" s="114" t="s">
        <v>17</v>
      </c>
      <c r="G151" s="114">
        <v>112</v>
      </c>
      <c r="H151" s="114" t="s">
        <v>52</v>
      </c>
      <c r="I151" s="112">
        <v>3135</v>
      </c>
      <c r="J151" s="110" t="s">
        <v>40</v>
      </c>
      <c r="K151" s="114" t="s">
        <v>16</v>
      </c>
      <c r="L151" s="112">
        <v>1039.3166666666666</v>
      </c>
      <c r="M151" s="110" t="s">
        <v>408</v>
      </c>
      <c r="N151" s="110" t="s">
        <v>393</v>
      </c>
      <c r="O151" s="114" t="s">
        <v>265</v>
      </c>
      <c r="P151" s="2" t="s">
        <v>56</v>
      </c>
      <c r="R151" s="118"/>
      <c r="S151" s="41"/>
    </row>
    <row r="152" spans="1:20" ht="51" x14ac:dyDescent="0.2">
      <c r="A152" s="30">
        <v>135</v>
      </c>
      <c r="B152" s="27">
        <f t="shared" si="26"/>
        <v>144</v>
      </c>
      <c r="C152" s="23" t="s">
        <v>76</v>
      </c>
      <c r="D152" s="33" t="s">
        <v>77</v>
      </c>
      <c r="E152" s="114" t="s">
        <v>502</v>
      </c>
      <c r="F152" s="114" t="s">
        <v>17</v>
      </c>
      <c r="G152" s="2">
        <f>IF(H152="тн",168,IF(H152="шт",796,IF(H152="кг",166,IF(H152="м2",55,IF(H152="м3",113,IF(H152="п.м.",18,IF(H152="секц",840,IF(H152="компл",839,0))))))))</f>
        <v>796</v>
      </c>
      <c r="H152" s="2" t="s">
        <v>6</v>
      </c>
      <c r="I152" s="112">
        <v>1</v>
      </c>
      <c r="J152" s="4" t="s">
        <v>194</v>
      </c>
      <c r="K152" s="114" t="s">
        <v>302</v>
      </c>
      <c r="L152" s="112">
        <v>441.66666666666669</v>
      </c>
      <c r="M152" s="110" t="s">
        <v>408</v>
      </c>
      <c r="N152" s="110" t="s">
        <v>206</v>
      </c>
      <c r="O152" s="114" t="s">
        <v>270</v>
      </c>
      <c r="P152" s="2" t="s">
        <v>56</v>
      </c>
      <c r="R152" s="118"/>
      <c r="S152" s="41"/>
    </row>
    <row r="153" spans="1:20" ht="38.25" x14ac:dyDescent="0.2">
      <c r="A153" s="30">
        <v>135</v>
      </c>
      <c r="B153" s="27">
        <f t="shared" si="26"/>
        <v>145</v>
      </c>
      <c r="C153" s="33" t="s">
        <v>94</v>
      </c>
      <c r="D153" s="33" t="s">
        <v>149</v>
      </c>
      <c r="E153" s="114" t="s">
        <v>124</v>
      </c>
      <c r="F153" s="114" t="s">
        <v>38</v>
      </c>
      <c r="G153" s="114">
        <v>114</v>
      </c>
      <c r="H153" s="114" t="s">
        <v>39</v>
      </c>
      <c r="I153" s="112">
        <v>1496.73</v>
      </c>
      <c r="J153" s="114">
        <v>30213807</v>
      </c>
      <c r="K153" s="112" t="s">
        <v>35</v>
      </c>
      <c r="L153" s="112">
        <v>11802.933333333334</v>
      </c>
      <c r="M153" s="110" t="s">
        <v>258</v>
      </c>
      <c r="N153" s="110" t="s">
        <v>259</v>
      </c>
      <c r="O153" s="114" t="s">
        <v>31</v>
      </c>
      <c r="P153" s="2" t="s">
        <v>48</v>
      </c>
      <c r="R153" s="118"/>
      <c r="S153" s="41"/>
    </row>
    <row r="154" spans="1:20" ht="15" x14ac:dyDescent="0.25">
      <c r="A154" s="30"/>
      <c r="B154" s="266" t="s">
        <v>541</v>
      </c>
      <c r="C154" s="267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  <c r="N154" s="267"/>
      <c r="O154" s="267"/>
      <c r="P154" s="268"/>
      <c r="R154" s="118"/>
      <c r="S154" s="41"/>
    </row>
    <row r="155" spans="1:20" ht="38.25" x14ac:dyDescent="0.2">
      <c r="A155" s="30">
        <v>135</v>
      </c>
      <c r="B155" s="28">
        <f>B153+1</f>
        <v>146</v>
      </c>
      <c r="C155" s="33" t="s">
        <v>97</v>
      </c>
      <c r="D155" s="33" t="s">
        <v>78</v>
      </c>
      <c r="E155" s="114" t="s">
        <v>63</v>
      </c>
      <c r="F155" s="2" t="s">
        <v>49</v>
      </c>
      <c r="G155" s="5">
        <v>246</v>
      </c>
      <c r="H155" s="114" t="s">
        <v>136</v>
      </c>
      <c r="I155" s="112">
        <v>1473260</v>
      </c>
      <c r="J155" s="110" t="s">
        <v>107</v>
      </c>
      <c r="K155" s="114" t="s">
        <v>43</v>
      </c>
      <c r="L155" s="112">
        <v>12788.916666666668</v>
      </c>
      <c r="M155" s="110" t="s">
        <v>243</v>
      </c>
      <c r="N155" s="110" t="s">
        <v>259</v>
      </c>
      <c r="O155" s="114" t="s">
        <v>31</v>
      </c>
      <c r="P155" s="114" t="s">
        <v>48</v>
      </c>
      <c r="R155" s="118"/>
      <c r="S155" s="41"/>
    </row>
    <row r="156" spans="1:20" ht="51" x14ac:dyDescent="0.2">
      <c r="A156" s="30">
        <v>87</v>
      </c>
      <c r="B156" s="109">
        <f>B155+1</f>
        <v>147</v>
      </c>
      <c r="C156" s="23" t="s">
        <v>280</v>
      </c>
      <c r="D156" s="23" t="s">
        <v>281</v>
      </c>
      <c r="E156" s="85" t="s">
        <v>579</v>
      </c>
      <c r="F156" s="114" t="s">
        <v>128</v>
      </c>
      <c r="G156" s="2">
        <f>IF(H156="тн",168,IF(H156="шт",796,IF(H156="кг",166,IF(H156="м2",55,IF(H156="м3",113,IF(H156="п.м.",18,IF(H156="секц",840,IF(H156="компл",839,0))))))))</f>
        <v>796</v>
      </c>
      <c r="H156" s="82" t="s">
        <v>6</v>
      </c>
      <c r="I156" s="8">
        <v>1</v>
      </c>
      <c r="J156" s="10" t="s">
        <v>278</v>
      </c>
      <c r="K156" s="114" t="s">
        <v>274</v>
      </c>
      <c r="L156" s="112">
        <v>7408.333333333333</v>
      </c>
      <c r="M156" s="70" t="s">
        <v>243</v>
      </c>
      <c r="N156" s="70" t="s">
        <v>393</v>
      </c>
      <c r="O156" s="73" t="s">
        <v>265</v>
      </c>
      <c r="P156" s="2" t="s">
        <v>56</v>
      </c>
      <c r="R156" s="118"/>
      <c r="S156" s="41"/>
      <c r="T156" s="6"/>
    </row>
    <row r="157" spans="1:20" ht="51" x14ac:dyDescent="0.2">
      <c r="A157" s="30">
        <v>135</v>
      </c>
      <c r="B157" s="109">
        <f>B156+1</f>
        <v>148</v>
      </c>
      <c r="C157" s="122" t="s">
        <v>83</v>
      </c>
      <c r="D157" s="122" t="s">
        <v>101</v>
      </c>
      <c r="E157" s="73" t="s">
        <v>518</v>
      </c>
      <c r="F157" s="71" t="s">
        <v>93</v>
      </c>
      <c r="G157" s="5">
        <v>796</v>
      </c>
      <c r="H157" s="92" t="s">
        <v>6</v>
      </c>
      <c r="I157" s="95">
        <v>1</v>
      </c>
      <c r="J157" s="4" t="s">
        <v>40</v>
      </c>
      <c r="K157" s="71" t="s">
        <v>16</v>
      </c>
      <c r="L157" s="113">
        <v>293.33333333333331</v>
      </c>
      <c r="M157" s="79">
        <v>44866</v>
      </c>
      <c r="N157" s="79">
        <v>45261</v>
      </c>
      <c r="O157" s="73" t="s">
        <v>31</v>
      </c>
      <c r="P157" s="2" t="s">
        <v>48</v>
      </c>
      <c r="R157" s="118"/>
      <c r="S157" s="41"/>
    </row>
    <row r="158" spans="1:20" ht="51" x14ac:dyDescent="0.2">
      <c r="A158" s="30">
        <v>152</v>
      </c>
      <c r="B158" s="69">
        <f t="shared" ref="B158:B159" si="27">B157+1</f>
        <v>149</v>
      </c>
      <c r="C158" s="122" t="s">
        <v>83</v>
      </c>
      <c r="D158" s="122" t="s">
        <v>101</v>
      </c>
      <c r="E158" s="114" t="s">
        <v>519</v>
      </c>
      <c r="F158" s="71" t="s">
        <v>93</v>
      </c>
      <c r="G158" s="5">
        <v>796</v>
      </c>
      <c r="H158" s="92" t="s">
        <v>6</v>
      </c>
      <c r="I158" s="95">
        <v>1</v>
      </c>
      <c r="J158" s="4" t="s">
        <v>40</v>
      </c>
      <c r="K158" s="71" t="s">
        <v>16</v>
      </c>
      <c r="L158" s="113">
        <v>588</v>
      </c>
      <c r="M158" s="79">
        <v>44866</v>
      </c>
      <c r="N158" s="79">
        <v>45261</v>
      </c>
      <c r="O158" s="73" t="s">
        <v>31</v>
      </c>
      <c r="P158" s="2" t="s">
        <v>48</v>
      </c>
      <c r="R158" s="41"/>
    </row>
    <row r="159" spans="1:20" ht="38.25" x14ac:dyDescent="0.2">
      <c r="A159" s="30">
        <v>153</v>
      </c>
      <c r="B159" s="69">
        <f t="shared" si="27"/>
        <v>150</v>
      </c>
      <c r="C159" s="33" t="s">
        <v>177</v>
      </c>
      <c r="D159" s="33" t="s">
        <v>246</v>
      </c>
      <c r="E159" s="73" t="s">
        <v>481</v>
      </c>
      <c r="F159" s="114" t="s">
        <v>249</v>
      </c>
      <c r="G159" s="2">
        <v>168</v>
      </c>
      <c r="H159" s="114" t="s">
        <v>0</v>
      </c>
      <c r="I159" s="112">
        <v>5036</v>
      </c>
      <c r="J159" s="10" t="s">
        <v>21</v>
      </c>
      <c r="K159" s="114" t="s">
        <v>32</v>
      </c>
      <c r="L159" s="112">
        <v>423252.25</v>
      </c>
      <c r="M159" s="98" t="s">
        <v>206</v>
      </c>
      <c r="N159" s="98" t="s">
        <v>479</v>
      </c>
      <c r="O159" s="73" t="s">
        <v>261</v>
      </c>
      <c r="P159" s="114" t="s">
        <v>48</v>
      </c>
      <c r="R159" s="41"/>
    </row>
    <row r="160" spans="1:20" ht="89.25" x14ac:dyDescent="0.2">
      <c r="A160" s="30"/>
      <c r="B160" s="69">
        <f t="shared" ref="B160:B181" si="28">B159+1</f>
        <v>151</v>
      </c>
      <c r="C160" s="33" t="s">
        <v>89</v>
      </c>
      <c r="D160" s="33" t="s">
        <v>90</v>
      </c>
      <c r="E160" s="73" t="s">
        <v>500</v>
      </c>
      <c r="F160" s="114" t="s">
        <v>22</v>
      </c>
      <c r="G160" s="5">
        <f>IF(H160="тн",168,IF(H160="шт",796,IF(H160="кг",166,IF(H160="м2",55,IF(H160="м3",113,IF(H160="п.м.",18,IF(H160="секц",840,IF(H160="компл",839,0))))))))</f>
        <v>796</v>
      </c>
      <c r="H160" s="94" t="s">
        <v>6</v>
      </c>
      <c r="I160" s="91">
        <v>22</v>
      </c>
      <c r="J160" s="110" t="s">
        <v>21</v>
      </c>
      <c r="K160" s="114" t="s">
        <v>32</v>
      </c>
      <c r="L160" s="112">
        <v>3821.6083333333336</v>
      </c>
      <c r="M160" s="98" t="s">
        <v>206</v>
      </c>
      <c r="N160" s="98" t="s">
        <v>259</v>
      </c>
      <c r="O160" s="73" t="s">
        <v>31</v>
      </c>
      <c r="P160" s="114" t="s">
        <v>48</v>
      </c>
      <c r="R160" s="41"/>
    </row>
    <row r="161" spans="1:19" ht="127.5" x14ac:dyDescent="0.2">
      <c r="A161" s="30">
        <v>157</v>
      </c>
      <c r="B161" s="69">
        <f t="shared" si="28"/>
        <v>152</v>
      </c>
      <c r="C161" s="33" t="s">
        <v>152</v>
      </c>
      <c r="D161" s="33" t="s">
        <v>153</v>
      </c>
      <c r="E161" s="73" t="s">
        <v>501</v>
      </c>
      <c r="F161" s="114" t="s">
        <v>22</v>
      </c>
      <c r="G161" s="5">
        <f>IF(H161="тн",168,IF(H161="шт",796,IF(H161="кг",166,IF(H161="м2",55,IF(H161="м3",113,IF(H161="п.м.",18,IF(H161="секц",840,IF(H161="компл",839,0))))))))</f>
        <v>796</v>
      </c>
      <c r="H161" s="114" t="s">
        <v>6</v>
      </c>
      <c r="I161" s="42">
        <v>86</v>
      </c>
      <c r="J161" s="110" t="s">
        <v>21</v>
      </c>
      <c r="K161" s="114" t="s">
        <v>32</v>
      </c>
      <c r="L161" s="112">
        <v>10808.275</v>
      </c>
      <c r="M161" s="98" t="s">
        <v>206</v>
      </c>
      <c r="N161" s="98" t="s">
        <v>259</v>
      </c>
      <c r="O161" s="73" t="s">
        <v>270</v>
      </c>
      <c r="P161" s="2" t="s">
        <v>56</v>
      </c>
      <c r="R161" s="41"/>
    </row>
    <row r="162" spans="1:19" ht="51" x14ac:dyDescent="0.2">
      <c r="A162" s="30">
        <v>159</v>
      </c>
      <c r="B162" s="69">
        <f t="shared" si="28"/>
        <v>153</v>
      </c>
      <c r="C162" s="121" t="s">
        <v>195</v>
      </c>
      <c r="D162" s="23" t="s">
        <v>196</v>
      </c>
      <c r="E162" s="73" t="s">
        <v>463</v>
      </c>
      <c r="F162" s="114" t="s">
        <v>17</v>
      </c>
      <c r="G162" s="5">
        <f>IF(H162="тн",168,IF(H162="шт",796,IF(H162="кг",166,IF(H162="м2",55,IF(H162="м3",113,IF(H162="п.м.",18,IF(H162="секц",840,IF(H162="компл",839,0))))))))</f>
        <v>796</v>
      </c>
      <c r="H162" s="114" t="s">
        <v>6</v>
      </c>
      <c r="I162" s="72">
        <v>14</v>
      </c>
      <c r="J162" s="110" t="s">
        <v>21</v>
      </c>
      <c r="K162" s="114" t="s">
        <v>464</v>
      </c>
      <c r="L162" s="112">
        <v>1335.8333333333333</v>
      </c>
      <c r="M162" s="79">
        <v>44896</v>
      </c>
      <c r="N162" s="70" t="s">
        <v>259</v>
      </c>
      <c r="O162" s="73" t="s">
        <v>31</v>
      </c>
      <c r="P162" s="80" t="s">
        <v>48</v>
      </c>
      <c r="Q162" s="118"/>
      <c r="R162" s="37"/>
      <c r="S162" s="41"/>
    </row>
    <row r="163" spans="1:19" ht="25.5" x14ac:dyDescent="0.2">
      <c r="A163" s="30">
        <v>101</v>
      </c>
      <c r="B163" s="69">
        <f t="shared" si="28"/>
        <v>154</v>
      </c>
      <c r="C163" s="122" t="s">
        <v>83</v>
      </c>
      <c r="D163" s="90" t="s">
        <v>101</v>
      </c>
      <c r="E163" s="73" t="s">
        <v>467</v>
      </c>
      <c r="F163" s="114" t="s">
        <v>55</v>
      </c>
      <c r="G163" s="73">
        <v>796</v>
      </c>
      <c r="H163" s="2" t="s">
        <v>6</v>
      </c>
      <c r="I163" s="72" t="s">
        <v>1</v>
      </c>
      <c r="J163" s="114">
        <v>30401</v>
      </c>
      <c r="K163" s="114" t="s">
        <v>16</v>
      </c>
      <c r="L163" s="112">
        <v>834.2</v>
      </c>
      <c r="M163" s="79">
        <v>44896</v>
      </c>
      <c r="N163" s="79">
        <v>45261</v>
      </c>
      <c r="O163" s="73" t="s">
        <v>31</v>
      </c>
      <c r="P163" s="114" t="s">
        <v>48</v>
      </c>
      <c r="Q163" s="37"/>
      <c r="R163" s="37"/>
      <c r="S163" s="41"/>
    </row>
    <row r="164" spans="1:19" ht="25.5" x14ac:dyDescent="0.2">
      <c r="A164" s="30">
        <v>102</v>
      </c>
      <c r="B164" s="69">
        <f t="shared" si="28"/>
        <v>155</v>
      </c>
      <c r="C164" s="122" t="s">
        <v>105</v>
      </c>
      <c r="D164" s="90" t="s">
        <v>106</v>
      </c>
      <c r="E164" s="123" t="s">
        <v>135</v>
      </c>
      <c r="F164" s="123" t="s">
        <v>17</v>
      </c>
      <c r="G164" s="5">
        <f>IF(H164="тн",168,IF(H164="шт",796,IF(H164="кг",166,IF(H164="м2",55,IF(H164="м3",113,IF(H164="п.м.",18,IF(H164="секц",840,IF(H164="компл",839,0))))))))</f>
        <v>796</v>
      </c>
      <c r="H164" s="94" t="s">
        <v>6</v>
      </c>
      <c r="I164" s="72" t="s">
        <v>1</v>
      </c>
      <c r="J164" s="110" t="s">
        <v>21</v>
      </c>
      <c r="K164" s="114" t="s">
        <v>32</v>
      </c>
      <c r="L164" s="112">
        <v>798.33333333333337</v>
      </c>
      <c r="M164" s="79">
        <v>44896</v>
      </c>
      <c r="N164" s="79">
        <v>45261</v>
      </c>
      <c r="O164" s="73" t="s">
        <v>31</v>
      </c>
      <c r="P164" s="2" t="s">
        <v>48</v>
      </c>
      <c r="Q164" s="37"/>
      <c r="R164" s="37"/>
      <c r="S164" s="41"/>
    </row>
    <row r="165" spans="1:19" ht="25.5" x14ac:dyDescent="0.2">
      <c r="A165" s="30">
        <v>160</v>
      </c>
      <c r="B165" s="69">
        <f t="shared" si="28"/>
        <v>156</v>
      </c>
      <c r="C165" s="33" t="s">
        <v>84</v>
      </c>
      <c r="D165" s="33" t="s">
        <v>85</v>
      </c>
      <c r="E165" s="111" t="s">
        <v>173</v>
      </c>
      <c r="F165" s="114" t="s">
        <v>55</v>
      </c>
      <c r="G165" s="73">
        <v>796</v>
      </c>
      <c r="H165" s="2" t="s">
        <v>6</v>
      </c>
      <c r="I165" s="72" t="s">
        <v>1</v>
      </c>
      <c r="J165" s="114">
        <v>30</v>
      </c>
      <c r="K165" s="114" t="s">
        <v>32</v>
      </c>
      <c r="L165" s="112">
        <v>1146.6666666666667</v>
      </c>
      <c r="M165" s="124">
        <v>44896</v>
      </c>
      <c r="N165" s="124">
        <v>45261</v>
      </c>
      <c r="O165" s="111" t="s">
        <v>31</v>
      </c>
      <c r="P165" s="111" t="s">
        <v>48</v>
      </c>
      <c r="Q165" s="37"/>
      <c r="R165" s="37"/>
      <c r="S165" s="41"/>
    </row>
    <row r="166" spans="1:19" ht="25.5" x14ac:dyDescent="0.2">
      <c r="A166" s="30">
        <v>161</v>
      </c>
      <c r="B166" s="69">
        <f t="shared" si="28"/>
        <v>157</v>
      </c>
      <c r="C166" s="33" t="s">
        <v>84</v>
      </c>
      <c r="D166" s="33" t="s">
        <v>85</v>
      </c>
      <c r="E166" s="111" t="s">
        <v>174</v>
      </c>
      <c r="F166" s="114" t="s">
        <v>55</v>
      </c>
      <c r="G166" s="73">
        <v>796</v>
      </c>
      <c r="H166" s="2" t="s">
        <v>6</v>
      </c>
      <c r="I166" s="72" t="s">
        <v>1</v>
      </c>
      <c r="J166" s="114">
        <v>30</v>
      </c>
      <c r="K166" s="114" t="s">
        <v>32</v>
      </c>
      <c r="L166" s="112">
        <v>1036.6666666666667</v>
      </c>
      <c r="M166" s="124">
        <v>44896</v>
      </c>
      <c r="N166" s="124">
        <v>45261</v>
      </c>
      <c r="O166" s="111" t="s">
        <v>31</v>
      </c>
      <c r="P166" s="111" t="s">
        <v>48</v>
      </c>
      <c r="Q166" s="37"/>
      <c r="R166" s="37"/>
      <c r="S166" s="41"/>
    </row>
    <row r="167" spans="1:19" ht="38.25" x14ac:dyDescent="0.2">
      <c r="B167" s="69">
        <f t="shared" si="28"/>
        <v>158</v>
      </c>
      <c r="C167" s="33" t="s">
        <v>97</v>
      </c>
      <c r="D167" s="33" t="s">
        <v>78</v>
      </c>
      <c r="E167" s="73" t="s">
        <v>62</v>
      </c>
      <c r="F167" s="2" t="s">
        <v>49</v>
      </c>
      <c r="G167" s="5">
        <v>246</v>
      </c>
      <c r="H167" s="114" t="s">
        <v>136</v>
      </c>
      <c r="I167" s="112">
        <v>167302</v>
      </c>
      <c r="J167" s="93">
        <v>30213800</v>
      </c>
      <c r="K167" s="114" t="s">
        <v>304</v>
      </c>
      <c r="L167" s="112">
        <v>1523.75</v>
      </c>
      <c r="M167" s="98" t="s">
        <v>206</v>
      </c>
      <c r="N167" s="98" t="s">
        <v>259</v>
      </c>
      <c r="O167" s="73" t="s">
        <v>31</v>
      </c>
      <c r="P167" s="114" t="s">
        <v>48</v>
      </c>
    </row>
    <row r="168" spans="1:19" ht="38.25" x14ac:dyDescent="0.2">
      <c r="B168" s="69">
        <f t="shared" si="28"/>
        <v>159</v>
      </c>
      <c r="C168" s="33" t="s">
        <v>97</v>
      </c>
      <c r="D168" s="33" t="s">
        <v>78</v>
      </c>
      <c r="E168" s="73" t="s">
        <v>61</v>
      </c>
      <c r="F168" s="2" t="s">
        <v>49</v>
      </c>
      <c r="G168" s="5">
        <v>246</v>
      </c>
      <c r="H168" s="114" t="s">
        <v>136</v>
      </c>
      <c r="I168" s="112">
        <v>163200</v>
      </c>
      <c r="J168" s="114">
        <v>30401</v>
      </c>
      <c r="K168" s="114" t="s">
        <v>16</v>
      </c>
      <c r="L168" s="112">
        <v>1486.3333333333333</v>
      </c>
      <c r="M168" s="98" t="s">
        <v>206</v>
      </c>
      <c r="N168" s="98" t="s">
        <v>259</v>
      </c>
      <c r="O168" s="73" t="s">
        <v>31</v>
      </c>
      <c r="P168" s="114" t="s">
        <v>48</v>
      </c>
    </row>
    <row r="169" spans="1:19" ht="51" x14ac:dyDescent="0.2">
      <c r="B169" s="69">
        <f t="shared" si="28"/>
        <v>160</v>
      </c>
      <c r="C169" s="33" t="s">
        <v>97</v>
      </c>
      <c r="D169" s="33" t="s">
        <v>78</v>
      </c>
      <c r="E169" s="73" t="s">
        <v>197</v>
      </c>
      <c r="F169" s="2" t="s">
        <v>49</v>
      </c>
      <c r="G169" s="5">
        <v>246</v>
      </c>
      <c r="H169" s="114" t="s">
        <v>136</v>
      </c>
      <c r="I169" s="112">
        <v>995616</v>
      </c>
      <c r="J169" s="110" t="s">
        <v>146</v>
      </c>
      <c r="K169" s="76" t="s">
        <v>157</v>
      </c>
      <c r="L169" s="8">
        <v>9068.0833333333339</v>
      </c>
      <c r="M169" s="98" t="s">
        <v>206</v>
      </c>
      <c r="N169" s="98" t="s">
        <v>259</v>
      </c>
      <c r="O169" s="73" t="s">
        <v>31</v>
      </c>
      <c r="P169" s="114" t="s">
        <v>48</v>
      </c>
    </row>
    <row r="170" spans="1:19" ht="51" x14ac:dyDescent="0.2">
      <c r="B170" s="69">
        <f t="shared" si="28"/>
        <v>161</v>
      </c>
      <c r="C170" s="33">
        <v>36</v>
      </c>
      <c r="D170" s="33">
        <v>36</v>
      </c>
      <c r="E170" s="73" t="s">
        <v>122</v>
      </c>
      <c r="F170" s="2" t="s">
        <v>50</v>
      </c>
      <c r="G170" s="114">
        <v>114</v>
      </c>
      <c r="H170" s="2" t="s">
        <v>118</v>
      </c>
      <c r="I170" s="112">
        <v>156000</v>
      </c>
      <c r="J170" s="93">
        <v>30219551</v>
      </c>
      <c r="K170" s="114" t="s">
        <v>121</v>
      </c>
      <c r="L170" s="112">
        <v>11416.666666666666</v>
      </c>
      <c r="M170" s="98" t="s">
        <v>206</v>
      </c>
      <c r="N170" s="98" t="s">
        <v>259</v>
      </c>
      <c r="O170" s="73" t="s">
        <v>31</v>
      </c>
      <c r="P170" s="114" t="s">
        <v>48</v>
      </c>
    </row>
    <row r="171" spans="1:19" ht="51" x14ac:dyDescent="0.2">
      <c r="B171" s="69">
        <f t="shared" si="28"/>
        <v>162</v>
      </c>
      <c r="C171" s="33">
        <v>36</v>
      </c>
      <c r="D171" s="33">
        <v>36</v>
      </c>
      <c r="E171" s="73" t="s">
        <v>283</v>
      </c>
      <c r="F171" s="2" t="s">
        <v>198</v>
      </c>
      <c r="G171" s="114">
        <v>114</v>
      </c>
      <c r="H171" s="2" t="s">
        <v>118</v>
      </c>
      <c r="I171" s="112">
        <v>9200</v>
      </c>
      <c r="J171" s="93">
        <v>30219551</v>
      </c>
      <c r="K171" s="114" t="s">
        <v>121</v>
      </c>
      <c r="L171" s="112">
        <v>672.16666666666674</v>
      </c>
      <c r="M171" s="98" t="s">
        <v>206</v>
      </c>
      <c r="N171" s="98" t="s">
        <v>259</v>
      </c>
      <c r="O171" s="73" t="s">
        <v>31</v>
      </c>
      <c r="P171" s="114" t="s">
        <v>48</v>
      </c>
    </row>
    <row r="172" spans="1:19" ht="38.25" x14ac:dyDescent="0.2">
      <c r="B172" s="69">
        <f t="shared" si="28"/>
        <v>163</v>
      </c>
      <c r="C172" s="33" t="s">
        <v>219</v>
      </c>
      <c r="D172" s="33" t="s">
        <v>220</v>
      </c>
      <c r="E172" s="73" t="s">
        <v>253</v>
      </c>
      <c r="F172" s="2" t="s">
        <v>199</v>
      </c>
      <c r="G172" s="114">
        <v>233</v>
      </c>
      <c r="H172" s="2" t="s">
        <v>200</v>
      </c>
      <c r="I172" s="112">
        <v>274</v>
      </c>
      <c r="J172" s="110" t="s">
        <v>40</v>
      </c>
      <c r="K172" s="114" t="s">
        <v>16</v>
      </c>
      <c r="L172" s="112">
        <v>1118.8333333333333</v>
      </c>
      <c r="M172" s="98" t="s">
        <v>206</v>
      </c>
      <c r="N172" s="98" t="s">
        <v>259</v>
      </c>
      <c r="O172" s="73" t="s">
        <v>31</v>
      </c>
      <c r="P172" s="114" t="s">
        <v>48</v>
      </c>
    </row>
    <row r="173" spans="1:19" ht="25.5" x14ac:dyDescent="0.2">
      <c r="B173" s="69">
        <f t="shared" si="28"/>
        <v>164</v>
      </c>
      <c r="C173" s="23" t="s">
        <v>103</v>
      </c>
      <c r="D173" s="33" t="s">
        <v>104</v>
      </c>
      <c r="E173" s="73" t="s">
        <v>271</v>
      </c>
      <c r="F173" s="114" t="s">
        <v>55</v>
      </c>
      <c r="G173" s="84">
        <f>IF(H173="тн",168,IF(H173="шт",796,IF(H173="кг",166,IF(H173="м2",55,IF(H173="м3",113,IF(H173="п.м.",18,IF(H173="секц",840,IF(H173="компл",839,0))))))))</f>
        <v>796</v>
      </c>
      <c r="H173" s="94" t="s">
        <v>6</v>
      </c>
      <c r="I173" s="95">
        <v>1</v>
      </c>
      <c r="J173" s="110" t="s">
        <v>40</v>
      </c>
      <c r="K173" s="114" t="s">
        <v>16</v>
      </c>
      <c r="L173" s="112">
        <v>330</v>
      </c>
      <c r="M173" s="110" t="s">
        <v>206</v>
      </c>
      <c r="N173" s="110" t="s">
        <v>259</v>
      </c>
      <c r="O173" s="73" t="s">
        <v>31</v>
      </c>
      <c r="P173" s="114" t="s">
        <v>48</v>
      </c>
    </row>
    <row r="174" spans="1:19" ht="25.5" x14ac:dyDescent="0.2">
      <c r="B174" s="69">
        <f t="shared" si="28"/>
        <v>165</v>
      </c>
      <c r="C174" s="90" t="s">
        <v>102</v>
      </c>
      <c r="D174" s="33" t="s">
        <v>104</v>
      </c>
      <c r="E174" s="73" t="s">
        <v>166</v>
      </c>
      <c r="F174" s="114" t="s">
        <v>55</v>
      </c>
      <c r="G174" s="84">
        <f>IF(H174="тн",168,IF(H174="шт",796,IF(H174="кг",166,IF(H174="м2",55,IF(H174="м3",113,IF(H174="п.м.",18,IF(H174="секц",840,IF(H174="компл",839,0))))))))</f>
        <v>796</v>
      </c>
      <c r="H174" s="94" t="s">
        <v>6</v>
      </c>
      <c r="I174" s="95">
        <v>1</v>
      </c>
      <c r="J174" s="110" t="s">
        <v>40</v>
      </c>
      <c r="K174" s="114" t="s">
        <v>16</v>
      </c>
      <c r="L174" s="112">
        <v>260</v>
      </c>
      <c r="M174" s="110" t="s">
        <v>206</v>
      </c>
      <c r="N174" s="110" t="s">
        <v>259</v>
      </c>
      <c r="O174" s="73" t="s">
        <v>31</v>
      </c>
      <c r="P174" s="114" t="s">
        <v>48</v>
      </c>
    </row>
    <row r="175" spans="1:19" ht="51" x14ac:dyDescent="0.2">
      <c r="B175" s="69">
        <f t="shared" si="28"/>
        <v>166</v>
      </c>
      <c r="C175" s="33" t="s">
        <v>168</v>
      </c>
      <c r="D175" s="23" t="s">
        <v>167</v>
      </c>
      <c r="E175" s="107" t="s">
        <v>139</v>
      </c>
      <c r="F175" s="114" t="s">
        <v>17</v>
      </c>
      <c r="G175" s="84">
        <f>IF(H175="тн",168,IF(H175="шт",796,IF(H175="кг",166,IF(H175="м2",55,IF(H175="м3",113,IF(H175="п.м.",18,IF(H175="секц",840,IF(H175="компл",839,0))))))))</f>
        <v>796</v>
      </c>
      <c r="H175" s="114" t="s">
        <v>6</v>
      </c>
      <c r="I175" s="112" t="s">
        <v>1</v>
      </c>
      <c r="J175" s="110" t="s">
        <v>40</v>
      </c>
      <c r="K175" s="114" t="s">
        <v>16</v>
      </c>
      <c r="L175" s="112">
        <v>1250</v>
      </c>
      <c r="M175" s="110" t="s">
        <v>206</v>
      </c>
      <c r="N175" s="110" t="s">
        <v>259</v>
      </c>
      <c r="O175" s="73" t="s">
        <v>265</v>
      </c>
      <c r="P175" s="2" t="s">
        <v>56</v>
      </c>
    </row>
    <row r="176" spans="1:19" ht="51" x14ac:dyDescent="0.2">
      <c r="B176" s="69">
        <f t="shared" si="28"/>
        <v>167</v>
      </c>
      <c r="C176" s="23" t="s">
        <v>156</v>
      </c>
      <c r="D176" s="23" t="s">
        <v>156</v>
      </c>
      <c r="E176" s="73" t="s">
        <v>176</v>
      </c>
      <c r="F176" s="78" t="s">
        <v>17</v>
      </c>
      <c r="G176" s="82">
        <v>798</v>
      </c>
      <c r="H176" s="112" t="s">
        <v>6</v>
      </c>
      <c r="I176" s="82" t="s">
        <v>1</v>
      </c>
      <c r="J176" s="110" t="s">
        <v>123</v>
      </c>
      <c r="K176" s="76" t="s">
        <v>16</v>
      </c>
      <c r="L176" s="8">
        <v>666.66666666666663</v>
      </c>
      <c r="M176" s="110" t="s">
        <v>206</v>
      </c>
      <c r="N176" s="110" t="s">
        <v>259</v>
      </c>
      <c r="O176" s="73" t="s">
        <v>265</v>
      </c>
      <c r="P176" s="80" t="s">
        <v>56</v>
      </c>
    </row>
    <row r="177" spans="2:16" ht="51" x14ac:dyDescent="0.2">
      <c r="B177" s="69">
        <f t="shared" si="28"/>
        <v>168</v>
      </c>
      <c r="C177" s="23" t="s">
        <v>170</v>
      </c>
      <c r="D177" s="23" t="s">
        <v>169</v>
      </c>
      <c r="E177" s="111" t="s">
        <v>142</v>
      </c>
      <c r="F177" s="111" t="s">
        <v>17</v>
      </c>
      <c r="G177" s="5">
        <f>IF(H177="тн",168,IF(H177="шт",796,IF(H177="кг",166,IF(H177="м2",55,IF(H177="м3",113,IF(H177="п.м.",18,IF(H177="секц",840,IF(H177="компл",839,0))))))))</f>
        <v>796</v>
      </c>
      <c r="H177" s="114" t="s">
        <v>6</v>
      </c>
      <c r="I177" s="75" t="s">
        <v>1</v>
      </c>
      <c r="J177" s="110" t="s">
        <v>40</v>
      </c>
      <c r="K177" s="76" t="s">
        <v>16</v>
      </c>
      <c r="L177" s="8">
        <v>750</v>
      </c>
      <c r="M177" s="110" t="s">
        <v>206</v>
      </c>
      <c r="N177" s="110" t="s">
        <v>259</v>
      </c>
      <c r="O177" s="73" t="s">
        <v>265</v>
      </c>
      <c r="P177" s="80" t="s">
        <v>56</v>
      </c>
    </row>
    <row r="178" spans="2:16" ht="25.5" x14ac:dyDescent="0.2">
      <c r="B178" s="69">
        <f t="shared" si="28"/>
        <v>169</v>
      </c>
      <c r="C178" s="33" t="s">
        <v>453</v>
      </c>
      <c r="D178" s="33" t="s">
        <v>460</v>
      </c>
      <c r="E178" s="73" t="s">
        <v>515</v>
      </c>
      <c r="F178" s="114" t="s">
        <v>454</v>
      </c>
      <c r="G178" s="5">
        <f>IF(H178="тн",168,IF(H178="шт",796,IF(H178="кг",166,IF(H178="м2",55,IF(H178="м3",113,IF(H178="п.м.",18,IF(H178="секц",840,IF(H178="компл",839,0))))))))</f>
        <v>796</v>
      </c>
      <c r="H178" s="114" t="s">
        <v>6</v>
      </c>
      <c r="I178" s="42">
        <v>1</v>
      </c>
      <c r="J178" s="120" t="s">
        <v>40</v>
      </c>
      <c r="K178" s="114" t="s">
        <v>16</v>
      </c>
      <c r="L178" s="112">
        <v>510.41666666666669</v>
      </c>
      <c r="M178" s="110" t="s">
        <v>206</v>
      </c>
      <c r="N178" s="110" t="s">
        <v>259</v>
      </c>
      <c r="O178" s="73" t="s">
        <v>31</v>
      </c>
      <c r="P178" s="2" t="s">
        <v>48</v>
      </c>
    </row>
    <row r="179" spans="2:16" ht="63.75" x14ac:dyDescent="0.2">
      <c r="B179" s="69">
        <f t="shared" si="28"/>
        <v>170</v>
      </c>
      <c r="C179" s="33" t="s">
        <v>453</v>
      </c>
      <c r="D179" s="33" t="s">
        <v>460</v>
      </c>
      <c r="E179" s="73" t="s">
        <v>516</v>
      </c>
      <c r="F179" s="114" t="s">
        <v>455</v>
      </c>
      <c r="G179" s="5">
        <f>IF(H179="тн",168,IF(H179="шт",796,IF(H179="кг",166,IF(H179="м2",55,IF(H179="м3",113,IF(H179="п.м.",18,IF(H179="секц",840,IF(H179="компл",839,0))))))))</f>
        <v>796</v>
      </c>
      <c r="H179" s="114" t="s">
        <v>6</v>
      </c>
      <c r="I179" s="42">
        <v>1</v>
      </c>
      <c r="J179" s="120" t="s">
        <v>145</v>
      </c>
      <c r="K179" s="114" t="s">
        <v>457</v>
      </c>
      <c r="L179" s="112">
        <v>179.91666666666669</v>
      </c>
      <c r="M179" s="110" t="s">
        <v>206</v>
      </c>
      <c r="N179" s="110" t="s">
        <v>259</v>
      </c>
      <c r="O179" s="73" t="s">
        <v>31</v>
      </c>
      <c r="P179" s="2" t="s">
        <v>48</v>
      </c>
    </row>
    <row r="180" spans="2:16" ht="51" x14ac:dyDescent="0.2">
      <c r="B180" s="69">
        <f t="shared" si="28"/>
        <v>171</v>
      </c>
      <c r="C180" s="33" t="s">
        <v>453</v>
      </c>
      <c r="D180" s="33" t="s">
        <v>460</v>
      </c>
      <c r="E180" s="73" t="s">
        <v>517</v>
      </c>
      <c r="F180" s="114" t="s">
        <v>456</v>
      </c>
      <c r="G180" s="84">
        <f>IF(H180="тн",168,IF(H180="шт",796,IF(H180="кг",166,IF(H180="м2",55,IF(H180="м3",113,IF(H180="п.м.",18,IF(H180="секц",840,IF(H180="компл",839,0))))))))</f>
        <v>796</v>
      </c>
      <c r="H180" s="114" t="s">
        <v>6</v>
      </c>
      <c r="I180" s="42">
        <v>1</v>
      </c>
      <c r="J180" s="120" t="s">
        <v>146</v>
      </c>
      <c r="K180" s="114" t="s">
        <v>121</v>
      </c>
      <c r="L180" s="112">
        <v>281.64</v>
      </c>
      <c r="M180" s="110" t="s">
        <v>206</v>
      </c>
      <c r="N180" s="110" t="s">
        <v>259</v>
      </c>
      <c r="O180" s="73" t="s">
        <v>31</v>
      </c>
      <c r="P180" s="2" t="s">
        <v>48</v>
      </c>
    </row>
    <row r="181" spans="2:16" ht="38.25" x14ac:dyDescent="0.2">
      <c r="B181" s="114">
        <f t="shared" si="28"/>
        <v>172</v>
      </c>
      <c r="C181" s="33" t="s">
        <v>453</v>
      </c>
      <c r="D181" s="33" t="s">
        <v>461</v>
      </c>
      <c r="E181" s="114" t="s">
        <v>459</v>
      </c>
      <c r="F181" s="114" t="s">
        <v>458</v>
      </c>
      <c r="G181" s="84">
        <f>IF(H181="тн",168,IF(H181="шт",796,IF(H181="кг",166,IF(H181="м2",55,IF(H181="м3",113,IF(H181="п.м.",18,IF(H181="секц",840,IF(H181="компл",839,0))))))))</f>
        <v>796</v>
      </c>
      <c r="H181" s="114" t="s">
        <v>6</v>
      </c>
      <c r="I181" s="42" t="s">
        <v>1</v>
      </c>
      <c r="J181" s="120" t="s">
        <v>394</v>
      </c>
      <c r="K181" s="114" t="s">
        <v>193</v>
      </c>
      <c r="L181" s="112">
        <v>758.5333333333333</v>
      </c>
      <c r="M181" s="110" t="s">
        <v>206</v>
      </c>
      <c r="N181" s="110" t="s">
        <v>259</v>
      </c>
      <c r="O181" s="73" t="s">
        <v>31</v>
      </c>
      <c r="P181" s="2" t="s">
        <v>48</v>
      </c>
    </row>
    <row r="182" spans="2:16" ht="15" x14ac:dyDescent="0.2">
      <c r="B182" s="1"/>
      <c r="G182" s="1"/>
      <c r="H182" s="1"/>
      <c r="J182" s="224"/>
      <c r="K182" s="225"/>
      <c r="L182" s="115"/>
      <c r="P182" s="1"/>
    </row>
    <row r="183" spans="2:16" x14ac:dyDescent="0.2">
      <c r="L183" s="36">
        <f>SUM(L7:L181)</f>
        <v>4418627.1749999998</v>
      </c>
    </row>
    <row r="184" spans="2:16" x14ac:dyDescent="0.2">
      <c r="L184" s="36">
        <f>L183+L230</f>
        <v>5089710.1083333334</v>
      </c>
    </row>
    <row r="185" spans="2:16" ht="13.5" thickBot="1" x14ac:dyDescent="0.25"/>
    <row r="186" spans="2:16" ht="13.5" thickBot="1" x14ac:dyDescent="0.25">
      <c r="B186" s="218" t="s">
        <v>30</v>
      </c>
      <c r="C186" s="221" t="s">
        <v>60</v>
      </c>
      <c r="D186" s="221" t="s">
        <v>68</v>
      </c>
      <c r="E186" s="272" t="s">
        <v>7</v>
      </c>
      <c r="F186" s="273"/>
      <c r="G186" s="273"/>
      <c r="H186" s="273"/>
      <c r="I186" s="273"/>
      <c r="J186" s="273"/>
      <c r="K186" s="273"/>
      <c r="L186" s="273"/>
      <c r="M186" s="273"/>
      <c r="N186" s="242"/>
      <c r="O186" s="274" t="s">
        <v>27</v>
      </c>
      <c r="P186" s="277" t="s">
        <v>28</v>
      </c>
    </row>
    <row r="187" spans="2:16" ht="27" customHeight="1" thickBot="1" x14ac:dyDescent="0.25">
      <c r="B187" s="219"/>
      <c r="C187" s="222"/>
      <c r="D187" s="222"/>
      <c r="E187" s="279" t="s">
        <v>9</v>
      </c>
      <c r="F187" s="279" t="s">
        <v>10</v>
      </c>
      <c r="G187" s="241" t="s">
        <v>11</v>
      </c>
      <c r="H187" s="242"/>
      <c r="I187" s="243" t="s">
        <v>8</v>
      </c>
      <c r="J187" s="241" t="s">
        <v>14</v>
      </c>
      <c r="K187" s="242"/>
      <c r="L187" s="246" t="s">
        <v>470</v>
      </c>
      <c r="M187" s="241" t="s">
        <v>23</v>
      </c>
      <c r="N187" s="249"/>
      <c r="O187" s="275"/>
      <c r="P187" s="278"/>
    </row>
    <row r="188" spans="2:16" ht="68.25" thickBot="1" x14ac:dyDescent="0.25">
      <c r="B188" s="219"/>
      <c r="C188" s="222"/>
      <c r="D188" s="222"/>
      <c r="E188" s="244"/>
      <c r="F188" s="244"/>
      <c r="G188" s="250" t="s">
        <v>12</v>
      </c>
      <c r="H188" s="250" t="s">
        <v>13</v>
      </c>
      <c r="I188" s="244"/>
      <c r="J188" s="252" t="s">
        <v>15</v>
      </c>
      <c r="K188" s="250" t="s">
        <v>13</v>
      </c>
      <c r="L188" s="247"/>
      <c r="M188" s="15" t="s">
        <v>24</v>
      </c>
      <c r="N188" s="38" t="s">
        <v>26</v>
      </c>
      <c r="O188" s="275"/>
      <c r="P188" s="278"/>
    </row>
    <row r="189" spans="2:16" ht="13.5" thickBot="1" x14ac:dyDescent="0.25">
      <c r="B189" s="220"/>
      <c r="C189" s="223"/>
      <c r="D189" s="223"/>
      <c r="E189" s="245"/>
      <c r="F189" s="245"/>
      <c r="G189" s="251"/>
      <c r="H189" s="245"/>
      <c r="I189" s="245"/>
      <c r="J189" s="253"/>
      <c r="K189" s="245"/>
      <c r="L189" s="248"/>
      <c r="M189" s="16" t="s">
        <v>25</v>
      </c>
      <c r="N189" s="17" t="s">
        <v>25</v>
      </c>
      <c r="O189" s="276"/>
      <c r="P189" s="11" t="s">
        <v>29</v>
      </c>
    </row>
    <row r="190" spans="2:16" x14ac:dyDescent="0.2">
      <c r="B190" s="26">
        <v>1</v>
      </c>
      <c r="C190" s="32">
        <v>2</v>
      </c>
      <c r="D190" s="32">
        <v>3</v>
      </c>
      <c r="E190" s="19">
        <v>4</v>
      </c>
      <c r="F190" s="18">
        <v>5</v>
      </c>
      <c r="G190" s="18">
        <v>6</v>
      </c>
      <c r="H190" s="18">
        <v>7</v>
      </c>
      <c r="I190" s="18">
        <v>8</v>
      </c>
      <c r="J190" s="20" t="s">
        <v>537</v>
      </c>
      <c r="K190" s="18">
        <v>10</v>
      </c>
      <c r="L190" s="18">
        <v>11</v>
      </c>
      <c r="M190" s="19">
        <v>12</v>
      </c>
      <c r="N190" s="19">
        <v>13</v>
      </c>
      <c r="O190" s="21">
        <v>14</v>
      </c>
      <c r="P190" s="117">
        <v>15</v>
      </c>
    </row>
    <row r="191" spans="2:16" ht="15" x14ac:dyDescent="0.25">
      <c r="B191" s="257" t="s">
        <v>538</v>
      </c>
      <c r="C191" s="258"/>
      <c r="D191" s="258"/>
      <c r="E191" s="258"/>
      <c r="F191" s="258"/>
      <c r="G191" s="258"/>
      <c r="H191" s="258"/>
      <c r="I191" s="258"/>
      <c r="J191" s="258"/>
      <c r="K191" s="258"/>
      <c r="L191" s="258"/>
      <c r="M191" s="258"/>
      <c r="N191" s="258"/>
      <c r="O191" s="258"/>
      <c r="P191" s="258"/>
    </row>
    <row r="192" spans="2:16" ht="51" x14ac:dyDescent="0.2">
      <c r="B192" s="28">
        <v>1</v>
      </c>
      <c r="C192" s="173" t="s">
        <v>162</v>
      </c>
      <c r="D192" s="134" t="s">
        <v>161</v>
      </c>
      <c r="E192" s="141" t="s">
        <v>505</v>
      </c>
      <c r="F192" s="141" t="s">
        <v>17</v>
      </c>
      <c r="G192" s="137">
        <v>796</v>
      </c>
      <c r="H192" s="137" t="s">
        <v>6</v>
      </c>
      <c r="I192" s="153" t="s">
        <v>1</v>
      </c>
      <c r="J192" s="157" t="s">
        <v>47</v>
      </c>
      <c r="K192" s="141" t="s">
        <v>504</v>
      </c>
      <c r="L192" s="153">
        <v>15708.333333333334</v>
      </c>
      <c r="M192" s="139" t="s">
        <v>222</v>
      </c>
      <c r="N192" s="139" t="s">
        <v>206</v>
      </c>
      <c r="O192" s="136" t="s">
        <v>268</v>
      </c>
      <c r="P192" s="140" t="s">
        <v>56</v>
      </c>
    </row>
    <row r="193" spans="2:16" ht="51" x14ac:dyDescent="0.2">
      <c r="B193" s="28">
        <f>B192+1</f>
        <v>2</v>
      </c>
      <c r="C193" s="173" t="s">
        <v>162</v>
      </c>
      <c r="D193" s="134" t="s">
        <v>161</v>
      </c>
      <c r="E193" s="141" t="s">
        <v>553</v>
      </c>
      <c r="F193" s="141" t="s">
        <v>17</v>
      </c>
      <c r="G193" s="137">
        <v>796</v>
      </c>
      <c r="H193" s="137" t="s">
        <v>6</v>
      </c>
      <c r="I193" s="153" t="s">
        <v>1</v>
      </c>
      <c r="J193" s="157" t="s">
        <v>151</v>
      </c>
      <c r="K193" s="141" t="s">
        <v>506</v>
      </c>
      <c r="L193" s="153">
        <v>10400</v>
      </c>
      <c r="M193" s="139" t="s">
        <v>427</v>
      </c>
      <c r="N193" s="139" t="s">
        <v>206</v>
      </c>
      <c r="O193" s="136" t="s">
        <v>268</v>
      </c>
      <c r="P193" s="140" t="s">
        <v>56</v>
      </c>
    </row>
    <row r="194" spans="2:16" ht="51" x14ac:dyDescent="0.2">
      <c r="B194" s="28">
        <f t="shared" ref="B194:B197" si="29">B193+1</f>
        <v>3</v>
      </c>
      <c r="C194" s="173" t="s">
        <v>162</v>
      </c>
      <c r="D194" s="134" t="s">
        <v>161</v>
      </c>
      <c r="E194" s="141" t="s">
        <v>507</v>
      </c>
      <c r="F194" s="141" t="s">
        <v>17</v>
      </c>
      <c r="G194" s="137">
        <v>796</v>
      </c>
      <c r="H194" s="137" t="s">
        <v>6</v>
      </c>
      <c r="I194" s="153" t="s">
        <v>1</v>
      </c>
      <c r="J194" s="139" t="s">
        <v>328</v>
      </c>
      <c r="K194" s="141" t="s">
        <v>508</v>
      </c>
      <c r="L194" s="153">
        <v>4310</v>
      </c>
      <c r="M194" s="139" t="s">
        <v>427</v>
      </c>
      <c r="N194" s="139" t="s">
        <v>206</v>
      </c>
      <c r="O194" s="136" t="s">
        <v>268</v>
      </c>
      <c r="P194" s="140" t="s">
        <v>56</v>
      </c>
    </row>
    <row r="195" spans="2:16" ht="51" x14ac:dyDescent="0.2">
      <c r="B195" s="28">
        <f t="shared" si="29"/>
        <v>4</v>
      </c>
      <c r="C195" s="173" t="s">
        <v>162</v>
      </c>
      <c r="D195" s="134" t="s">
        <v>161</v>
      </c>
      <c r="E195" s="141" t="s">
        <v>520</v>
      </c>
      <c r="F195" s="141" t="s">
        <v>17</v>
      </c>
      <c r="G195" s="137">
        <v>796</v>
      </c>
      <c r="H195" s="137" t="s">
        <v>6</v>
      </c>
      <c r="I195" s="153" t="s">
        <v>1</v>
      </c>
      <c r="J195" s="139" t="s">
        <v>521</v>
      </c>
      <c r="K195" s="141" t="s">
        <v>522</v>
      </c>
      <c r="L195" s="153">
        <v>11525</v>
      </c>
      <c r="M195" s="139" t="s">
        <v>427</v>
      </c>
      <c r="N195" s="139" t="s">
        <v>206</v>
      </c>
      <c r="O195" s="136" t="s">
        <v>268</v>
      </c>
      <c r="P195" s="140" t="s">
        <v>56</v>
      </c>
    </row>
    <row r="196" spans="2:16" ht="51" x14ac:dyDescent="0.2">
      <c r="B196" s="28">
        <f t="shared" si="29"/>
        <v>5</v>
      </c>
      <c r="C196" s="194" t="s">
        <v>95</v>
      </c>
      <c r="D196" s="194" t="s">
        <v>96</v>
      </c>
      <c r="E196" s="179" t="s">
        <v>205</v>
      </c>
      <c r="F196" s="179" t="s">
        <v>128</v>
      </c>
      <c r="G196" s="175">
        <f t="shared" ref="G196" si="30">IF(H196="тн",168,IF(H196="шт",796,IF(H196="кг",166,IF(H196="м2",55,IF(H196="м3",113,IF(H196="п.м.",18,IF(H196="секц",840,IF(H196="компл",839,0))))))))</f>
        <v>796</v>
      </c>
      <c r="H196" s="175" t="s">
        <v>6</v>
      </c>
      <c r="I196" s="153">
        <v>3</v>
      </c>
      <c r="J196" s="139" t="s">
        <v>21</v>
      </c>
      <c r="K196" s="154" t="s">
        <v>32</v>
      </c>
      <c r="L196" s="153">
        <v>6142.75</v>
      </c>
      <c r="M196" s="139" t="s">
        <v>222</v>
      </c>
      <c r="N196" s="139" t="s">
        <v>393</v>
      </c>
      <c r="O196" s="136" t="s">
        <v>268</v>
      </c>
      <c r="P196" s="179" t="s">
        <v>56</v>
      </c>
    </row>
    <row r="197" spans="2:16" ht="63.75" x14ac:dyDescent="0.2">
      <c r="B197" s="28">
        <f t="shared" si="29"/>
        <v>6</v>
      </c>
      <c r="C197" s="134" t="s">
        <v>70</v>
      </c>
      <c r="D197" s="135" t="s">
        <v>71</v>
      </c>
      <c r="E197" s="192" t="s">
        <v>489</v>
      </c>
      <c r="F197" s="192" t="s">
        <v>17</v>
      </c>
      <c r="G197" s="175">
        <v>112</v>
      </c>
      <c r="H197" s="143" t="s">
        <v>52</v>
      </c>
      <c r="I197" s="143">
        <v>4000</v>
      </c>
      <c r="J197" s="184" t="s">
        <v>40</v>
      </c>
      <c r="K197" s="154" t="s">
        <v>16</v>
      </c>
      <c r="L197" s="193">
        <v>500</v>
      </c>
      <c r="M197" s="139" t="s">
        <v>427</v>
      </c>
      <c r="N197" s="139" t="s">
        <v>403</v>
      </c>
      <c r="O197" s="136" t="s">
        <v>267</v>
      </c>
      <c r="P197" s="179" t="s">
        <v>56</v>
      </c>
    </row>
    <row r="198" spans="2:16" ht="51" x14ac:dyDescent="0.2">
      <c r="B198" s="28">
        <f t="shared" ref="B198:B205" si="31">B197+1</f>
        <v>7</v>
      </c>
      <c r="C198" s="134" t="s">
        <v>69</v>
      </c>
      <c r="D198" s="134" t="s">
        <v>69</v>
      </c>
      <c r="E198" s="136" t="s">
        <v>559</v>
      </c>
      <c r="F198" s="192" t="s">
        <v>17</v>
      </c>
      <c r="G198" s="175">
        <v>796</v>
      </c>
      <c r="H198" s="143" t="s">
        <v>6</v>
      </c>
      <c r="I198" s="143" t="s">
        <v>1</v>
      </c>
      <c r="J198" s="139" t="s">
        <v>278</v>
      </c>
      <c r="K198" s="154" t="s">
        <v>274</v>
      </c>
      <c r="L198" s="153">
        <v>4025</v>
      </c>
      <c r="M198" s="139" t="s">
        <v>427</v>
      </c>
      <c r="N198" s="139" t="s">
        <v>403</v>
      </c>
      <c r="O198" s="136" t="s">
        <v>268</v>
      </c>
      <c r="P198" s="179" t="s">
        <v>56</v>
      </c>
    </row>
    <row r="199" spans="2:16" ht="51" x14ac:dyDescent="0.2">
      <c r="B199" s="28">
        <f t="shared" si="31"/>
        <v>8</v>
      </c>
      <c r="C199" s="194" t="s">
        <v>95</v>
      </c>
      <c r="D199" s="194" t="s">
        <v>96</v>
      </c>
      <c r="E199" s="179" t="s">
        <v>282</v>
      </c>
      <c r="F199" s="179" t="s">
        <v>128</v>
      </c>
      <c r="G199" s="175">
        <v>796</v>
      </c>
      <c r="H199" s="175" t="s">
        <v>6</v>
      </c>
      <c r="I199" s="143">
        <v>3</v>
      </c>
      <c r="J199" s="139" t="s">
        <v>21</v>
      </c>
      <c r="K199" s="154" t="s">
        <v>32</v>
      </c>
      <c r="L199" s="138">
        <v>10400</v>
      </c>
      <c r="M199" s="139" t="s">
        <v>427</v>
      </c>
      <c r="N199" s="139" t="s">
        <v>393</v>
      </c>
      <c r="O199" s="136" t="s">
        <v>268</v>
      </c>
      <c r="P199" s="179" t="s">
        <v>56</v>
      </c>
    </row>
    <row r="200" spans="2:16" ht="63.75" x14ac:dyDescent="0.2">
      <c r="B200" s="28">
        <f t="shared" si="31"/>
        <v>9</v>
      </c>
      <c r="C200" s="145" t="s">
        <v>88</v>
      </c>
      <c r="D200" s="178" t="s">
        <v>88</v>
      </c>
      <c r="E200" s="136" t="s">
        <v>141</v>
      </c>
      <c r="F200" s="195" t="s">
        <v>17</v>
      </c>
      <c r="G200" s="175">
        <v>796</v>
      </c>
      <c r="H200" s="143" t="s">
        <v>6</v>
      </c>
      <c r="I200" s="175" t="s">
        <v>1</v>
      </c>
      <c r="J200" s="139" t="s">
        <v>40</v>
      </c>
      <c r="K200" s="154" t="s">
        <v>16</v>
      </c>
      <c r="L200" s="138">
        <v>750</v>
      </c>
      <c r="M200" s="139" t="s">
        <v>427</v>
      </c>
      <c r="N200" s="139" t="s">
        <v>206</v>
      </c>
      <c r="O200" s="136" t="s">
        <v>267</v>
      </c>
      <c r="P200" s="179" t="s">
        <v>56</v>
      </c>
    </row>
    <row r="201" spans="2:16" ht="63.75" x14ac:dyDescent="0.2">
      <c r="B201" s="28">
        <f t="shared" si="31"/>
        <v>10</v>
      </c>
      <c r="C201" s="134" t="s">
        <v>69</v>
      </c>
      <c r="D201" s="134" t="s">
        <v>69</v>
      </c>
      <c r="E201" s="136" t="s">
        <v>203</v>
      </c>
      <c r="F201" s="192" t="s">
        <v>17</v>
      </c>
      <c r="G201" s="175">
        <v>796</v>
      </c>
      <c r="H201" s="143" t="s">
        <v>6</v>
      </c>
      <c r="I201" s="143" t="s">
        <v>1</v>
      </c>
      <c r="J201" s="184" t="s">
        <v>40</v>
      </c>
      <c r="K201" s="154" t="s">
        <v>16</v>
      </c>
      <c r="L201" s="153">
        <f>2369</f>
        <v>2369</v>
      </c>
      <c r="M201" s="144" t="s">
        <v>427</v>
      </c>
      <c r="N201" s="144" t="s">
        <v>403</v>
      </c>
      <c r="O201" s="136" t="s">
        <v>267</v>
      </c>
      <c r="P201" s="179" t="s">
        <v>56</v>
      </c>
    </row>
    <row r="202" spans="2:16" ht="51" x14ac:dyDescent="0.2">
      <c r="B202" s="28">
        <f t="shared" si="31"/>
        <v>11</v>
      </c>
      <c r="C202" s="145" t="s">
        <v>260</v>
      </c>
      <c r="D202" s="135" t="s">
        <v>159</v>
      </c>
      <c r="E202" s="136" t="s">
        <v>591</v>
      </c>
      <c r="F202" s="136" t="s">
        <v>22</v>
      </c>
      <c r="G202" s="140">
        <v>796</v>
      </c>
      <c r="H202" s="136" t="s">
        <v>6</v>
      </c>
      <c r="I202" s="138">
        <v>1</v>
      </c>
      <c r="J202" s="139" t="s">
        <v>217</v>
      </c>
      <c r="K202" s="136" t="s">
        <v>304</v>
      </c>
      <c r="L202" s="153">
        <v>14334.5</v>
      </c>
      <c r="M202" s="139" t="s">
        <v>452</v>
      </c>
      <c r="N202" s="139" t="s">
        <v>258</v>
      </c>
      <c r="O202" s="136" t="s">
        <v>268</v>
      </c>
      <c r="P202" s="146" t="s">
        <v>56</v>
      </c>
    </row>
    <row r="203" spans="2:16" ht="63.75" x14ac:dyDescent="0.2">
      <c r="B203" s="28">
        <f t="shared" si="31"/>
        <v>12</v>
      </c>
      <c r="C203" s="134" t="s">
        <v>70</v>
      </c>
      <c r="D203" s="135" t="s">
        <v>71</v>
      </c>
      <c r="E203" s="192" t="s">
        <v>488</v>
      </c>
      <c r="F203" s="192" t="s">
        <v>279</v>
      </c>
      <c r="G203" s="175">
        <v>112</v>
      </c>
      <c r="H203" s="143" t="s">
        <v>52</v>
      </c>
      <c r="I203" s="143">
        <v>6573.56</v>
      </c>
      <c r="J203" s="139" t="s">
        <v>278</v>
      </c>
      <c r="K203" s="154" t="s">
        <v>274</v>
      </c>
      <c r="L203" s="153">
        <v>684.77</v>
      </c>
      <c r="M203" s="139" t="s">
        <v>452</v>
      </c>
      <c r="N203" s="139" t="s">
        <v>403</v>
      </c>
      <c r="O203" s="136" t="s">
        <v>267</v>
      </c>
      <c r="P203" s="179" t="s">
        <v>56</v>
      </c>
    </row>
    <row r="204" spans="2:16" ht="51" x14ac:dyDescent="0.2">
      <c r="B204" s="28">
        <f t="shared" si="31"/>
        <v>13</v>
      </c>
      <c r="C204" s="194" t="s">
        <v>95</v>
      </c>
      <c r="D204" s="194" t="s">
        <v>547</v>
      </c>
      <c r="E204" s="179" t="s">
        <v>580</v>
      </c>
      <c r="F204" s="179" t="s">
        <v>128</v>
      </c>
      <c r="G204" s="175">
        <f t="shared" ref="G204" si="32">IF(H204="тн",168,IF(H204="шт",796,IF(H204="кг",166,IF(H204="м2",55,IF(H204="м3",113,IF(H204="п.м.",18,IF(H204="секц",840,IF(H204="компл",839,0))))))))</f>
        <v>796</v>
      </c>
      <c r="H204" s="175" t="s">
        <v>6</v>
      </c>
      <c r="I204" s="153">
        <v>2</v>
      </c>
      <c r="J204" s="139" t="s">
        <v>21</v>
      </c>
      <c r="K204" s="136" t="s">
        <v>32</v>
      </c>
      <c r="L204" s="153">
        <v>2260</v>
      </c>
      <c r="M204" s="139" t="s">
        <v>452</v>
      </c>
      <c r="N204" s="139" t="s">
        <v>408</v>
      </c>
      <c r="O204" s="136" t="s">
        <v>268</v>
      </c>
      <c r="P204" s="179" t="s">
        <v>56</v>
      </c>
    </row>
    <row r="205" spans="2:16" ht="63.75" x14ac:dyDescent="0.2">
      <c r="B205" s="28">
        <f t="shared" si="31"/>
        <v>14</v>
      </c>
      <c r="C205" s="23" t="s">
        <v>536</v>
      </c>
      <c r="D205" s="23" t="s">
        <v>536</v>
      </c>
      <c r="E205" s="114" t="s">
        <v>531</v>
      </c>
      <c r="F205" s="114" t="s">
        <v>17</v>
      </c>
      <c r="G205" s="7">
        <v>796</v>
      </c>
      <c r="H205" s="88" t="s">
        <v>6</v>
      </c>
      <c r="I205" s="86">
        <v>34</v>
      </c>
      <c r="J205" s="110" t="s">
        <v>40</v>
      </c>
      <c r="K205" s="114" t="s">
        <v>16</v>
      </c>
      <c r="L205" s="112">
        <v>833.33333333333337</v>
      </c>
      <c r="M205" s="110" t="s">
        <v>452</v>
      </c>
      <c r="N205" s="110" t="s">
        <v>206</v>
      </c>
      <c r="O205" s="114" t="s">
        <v>267</v>
      </c>
      <c r="P205" s="2" t="s">
        <v>56</v>
      </c>
    </row>
    <row r="206" spans="2:16" ht="15" x14ac:dyDescent="0.2">
      <c r="B206" s="269" t="s">
        <v>539</v>
      </c>
      <c r="C206" s="270"/>
      <c r="D206" s="270"/>
      <c r="E206" s="270"/>
      <c r="F206" s="270"/>
      <c r="G206" s="270"/>
      <c r="H206" s="270"/>
      <c r="I206" s="270"/>
      <c r="J206" s="270"/>
      <c r="K206" s="270"/>
      <c r="L206" s="270"/>
      <c r="M206" s="270"/>
      <c r="N206" s="270"/>
      <c r="O206" s="270"/>
      <c r="P206" s="271"/>
    </row>
    <row r="207" spans="2:16" ht="63.75" x14ac:dyDescent="0.2">
      <c r="B207" s="28">
        <f>B205+1</f>
        <v>15</v>
      </c>
      <c r="C207" s="134" t="s">
        <v>73</v>
      </c>
      <c r="D207" s="135" t="s">
        <v>72</v>
      </c>
      <c r="E207" s="192" t="s">
        <v>127</v>
      </c>
      <c r="F207" s="192" t="s">
        <v>51</v>
      </c>
      <c r="G207" s="175">
        <v>168</v>
      </c>
      <c r="H207" s="143" t="s">
        <v>0</v>
      </c>
      <c r="I207" s="143">
        <v>4.5</v>
      </c>
      <c r="J207" s="139" t="s">
        <v>40</v>
      </c>
      <c r="K207" s="154" t="s">
        <v>16</v>
      </c>
      <c r="L207" s="153">
        <v>708.75</v>
      </c>
      <c r="M207" s="139" t="s">
        <v>462</v>
      </c>
      <c r="N207" s="139" t="s">
        <v>308</v>
      </c>
      <c r="O207" s="136" t="s">
        <v>267</v>
      </c>
      <c r="P207" s="179" t="s">
        <v>56</v>
      </c>
    </row>
    <row r="208" spans="2:16" ht="63.75" x14ac:dyDescent="0.2">
      <c r="B208" s="28">
        <f>B207+1</f>
        <v>16</v>
      </c>
      <c r="C208" s="134" t="s">
        <v>73</v>
      </c>
      <c r="D208" s="135" t="s">
        <v>72</v>
      </c>
      <c r="E208" s="192" t="s">
        <v>490</v>
      </c>
      <c r="F208" s="192" t="s">
        <v>612</v>
      </c>
      <c r="G208" s="175">
        <v>168</v>
      </c>
      <c r="H208" s="143" t="s">
        <v>0</v>
      </c>
      <c r="I208" s="143">
        <v>1.4</v>
      </c>
      <c r="J208" s="139" t="s">
        <v>40</v>
      </c>
      <c r="K208" s="154" t="s">
        <v>16</v>
      </c>
      <c r="L208" s="153">
        <v>402.5</v>
      </c>
      <c r="M208" s="139" t="s">
        <v>462</v>
      </c>
      <c r="N208" s="139" t="s">
        <v>308</v>
      </c>
      <c r="O208" s="136" t="s">
        <v>267</v>
      </c>
      <c r="P208" s="179" t="s">
        <v>56</v>
      </c>
    </row>
    <row r="209" spans="2:16" ht="51" x14ac:dyDescent="0.2">
      <c r="B209" s="28">
        <f t="shared" ref="B209:B216" si="33">B208+1</f>
        <v>17</v>
      </c>
      <c r="C209" s="145" t="s">
        <v>150</v>
      </c>
      <c r="D209" s="145" t="s">
        <v>150</v>
      </c>
      <c r="E209" s="179" t="s">
        <v>204</v>
      </c>
      <c r="F209" s="179" t="s">
        <v>128</v>
      </c>
      <c r="G209" s="175">
        <v>796</v>
      </c>
      <c r="H209" s="175" t="s">
        <v>6</v>
      </c>
      <c r="I209" s="143">
        <v>3</v>
      </c>
      <c r="J209" s="139" t="s">
        <v>151</v>
      </c>
      <c r="K209" s="136" t="s">
        <v>120</v>
      </c>
      <c r="L209" s="153">
        <v>14833.333333333334</v>
      </c>
      <c r="M209" s="139" t="s">
        <v>462</v>
      </c>
      <c r="N209" s="139" t="s">
        <v>206</v>
      </c>
      <c r="O209" s="136" t="s">
        <v>268</v>
      </c>
      <c r="P209" s="179" t="s">
        <v>56</v>
      </c>
    </row>
    <row r="210" spans="2:16" ht="63.75" x14ac:dyDescent="0.2">
      <c r="B210" s="28">
        <f t="shared" si="33"/>
        <v>18</v>
      </c>
      <c r="C210" s="134" t="s">
        <v>69</v>
      </c>
      <c r="D210" s="134" t="s">
        <v>69</v>
      </c>
      <c r="E210" s="136" t="s">
        <v>629</v>
      </c>
      <c r="F210" s="192" t="s">
        <v>17</v>
      </c>
      <c r="G210" s="175">
        <f>IF(H210="тн",168,IF(H210="шт",796,IF(H210="кг",166,IF(H210="м2",55,IF(H210="м3",113,IF(H210="п.м.",18,IF(H210="секц",840,IF(H210="компл",839,0))))))))</f>
        <v>796</v>
      </c>
      <c r="H210" s="143" t="s">
        <v>6</v>
      </c>
      <c r="I210" s="143" t="s">
        <v>1</v>
      </c>
      <c r="J210" s="184" t="s">
        <v>40</v>
      </c>
      <c r="K210" s="154" t="s">
        <v>16</v>
      </c>
      <c r="L210" s="153">
        <v>836.25</v>
      </c>
      <c r="M210" s="144" t="s">
        <v>335</v>
      </c>
      <c r="N210" s="144" t="s">
        <v>408</v>
      </c>
      <c r="O210" s="136" t="s">
        <v>267</v>
      </c>
      <c r="P210" s="179" t="s">
        <v>56</v>
      </c>
    </row>
    <row r="211" spans="2:16" ht="51" x14ac:dyDescent="0.2">
      <c r="B211" s="28">
        <f t="shared" si="33"/>
        <v>19</v>
      </c>
      <c r="C211" s="145" t="s">
        <v>74</v>
      </c>
      <c r="D211" s="135" t="s">
        <v>630</v>
      </c>
      <c r="E211" s="141" t="s">
        <v>631</v>
      </c>
      <c r="F211" s="136" t="s">
        <v>17</v>
      </c>
      <c r="G211" s="185" t="s">
        <v>566</v>
      </c>
      <c r="H211" s="136" t="s">
        <v>632</v>
      </c>
      <c r="I211" s="176">
        <v>41</v>
      </c>
      <c r="J211" s="139" t="s">
        <v>194</v>
      </c>
      <c r="K211" s="136" t="s">
        <v>302</v>
      </c>
      <c r="L211" s="138">
        <v>3716.01</v>
      </c>
      <c r="M211" s="139" t="s">
        <v>335</v>
      </c>
      <c r="N211" s="139" t="s">
        <v>535</v>
      </c>
      <c r="O211" s="136" t="s">
        <v>268</v>
      </c>
      <c r="P211" s="140" t="s">
        <v>56</v>
      </c>
    </row>
    <row r="212" spans="2:16" ht="51" x14ac:dyDescent="0.2">
      <c r="B212" s="28">
        <f t="shared" si="33"/>
        <v>20</v>
      </c>
      <c r="C212" s="171" t="s">
        <v>74</v>
      </c>
      <c r="D212" s="291" t="s">
        <v>527</v>
      </c>
      <c r="E212" s="130" t="s">
        <v>511</v>
      </c>
      <c r="F212" s="130" t="s">
        <v>17</v>
      </c>
      <c r="G212" s="292" t="s">
        <v>252</v>
      </c>
      <c r="H212" s="130" t="s">
        <v>201</v>
      </c>
      <c r="I212" s="293">
        <v>610</v>
      </c>
      <c r="J212" s="196" t="s">
        <v>216</v>
      </c>
      <c r="K212" s="130" t="s">
        <v>45</v>
      </c>
      <c r="L212" s="133">
        <v>9362.42</v>
      </c>
      <c r="M212" s="131" t="s">
        <v>403</v>
      </c>
      <c r="N212" s="131" t="s">
        <v>535</v>
      </c>
      <c r="O212" s="130" t="s">
        <v>268</v>
      </c>
      <c r="P212" s="132" t="s">
        <v>56</v>
      </c>
    </row>
    <row r="213" spans="2:16" ht="63.75" x14ac:dyDescent="0.2">
      <c r="B213" s="28">
        <f t="shared" si="33"/>
        <v>21</v>
      </c>
      <c r="C213" s="171" t="s">
        <v>681</v>
      </c>
      <c r="D213" s="207" t="s">
        <v>682</v>
      </c>
      <c r="E213" s="288" t="s">
        <v>683</v>
      </c>
      <c r="F213" s="130" t="s">
        <v>17</v>
      </c>
      <c r="G213" s="285">
        <f t="shared" ref="G213" si="34">IF(H213="тн",168,IF(H213="шт",796,IF(H213="кг",166,IF(H213="м2",55,IF(H213="м3",113,IF(H213="п.м.",18,IF(H213="секц",840,IF(H213="компл",839,0))))))))</f>
        <v>796</v>
      </c>
      <c r="H213" s="130" t="s">
        <v>6</v>
      </c>
      <c r="I213" s="133" t="s">
        <v>1</v>
      </c>
      <c r="J213" s="131" t="s">
        <v>40</v>
      </c>
      <c r="K213" s="130" t="s">
        <v>16</v>
      </c>
      <c r="L213" s="290">
        <v>3273.95</v>
      </c>
      <c r="M213" s="131" t="s">
        <v>403</v>
      </c>
      <c r="N213" s="131" t="s">
        <v>408</v>
      </c>
      <c r="O213" s="130" t="s">
        <v>267</v>
      </c>
      <c r="P213" s="132" t="s">
        <v>56</v>
      </c>
    </row>
    <row r="214" spans="2:16" ht="51" x14ac:dyDescent="0.2">
      <c r="B214" s="28">
        <f t="shared" si="33"/>
        <v>22</v>
      </c>
      <c r="C214" s="171" t="s">
        <v>74</v>
      </c>
      <c r="D214" s="291" t="s">
        <v>630</v>
      </c>
      <c r="E214" s="294" t="s">
        <v>684</v>
      </c>
      <c r="F214" s="130" t="s">
        <v>17</v>
      </c>
      <c r="G214" s="292" t="s">
        <v>566</v>
      </c>
      <c r="H214" s="130" t="s">
        <v>632</v>
      </c>
      <c r="I214" s="293">
        <v>41</v>
      </c>
      <c r="J214" s="131" t="s">
        <v>216</v>
      </c>
      <c r="K214" s="130" t="s">
        <v>45</v>
      </c>
      <c r="L214" s="290">
        <v>11525.61</v>
      </c>
      <c r="M214" s="131" t="s">
        <v>403</v>
      </c>
      <c r="N214" s="131" t="s">
        <v>535</v>
      </c>
      <c r="O214" s="130" t="s">
        <v>268</v>
      </c>
      <c r="P214" s="295" t="s">
        <v>56</v>
      </c>
    </row>
    <row r="215" spans="2:16" ht="63.75" x14ac:dyDescent="0.2">
      <c r="B215" s="28">
        <f t="shared" si="33"/>
        <v>23</v>
      </c>
      <c r="C215" s="171" t="s">
        <v>652</v>
      </c>
      <c r="D215" s="207" t="s">
        <v>652</v>
      </c>
      <c r="E215" s="288" t="s">
        <v>653</v>
      </c>
      <c r="F215" s="130" t="s">
        <v>17</v>
      </c>
      <c r="G215" s="285">
        <f t="shared" ref="G215" si="35">IF(H215="тн",168,IF(H215="шт",796,IF(H215="кг",166,IF(H215="м2",55,IF(H215="м3",113,IF(H215="п.м.",18,IF(H215="секц",840,IF(H215="компл",839,0))))))))</f>
        <v>796</v>
      </c>
      <c r="H215" s="130" t="s">
        <v>6</v>
      </c>
      <c r="I215" s="133" t="s">
        <v>1</v>
      </c>
      <c r="J215" s="131" t="s">
        <v>40</v>
      </c>
      <c r="K215" s="130" t="s">
        <v>16</v>
      </c>
      <c r="L215" s="290">
        <v>4078.5</v>
      </c>
      <c r="M215" s="131" t="s">
        <v>403</v>
      </c>
      <c r="N215" s="131" t="s">
        <v>408</v>
      </c>
      <c r="O215" s="130" t="s">
        <v>267</v>
      </c>
      <c r="P215" s="132" t="s">
        <v>56</v>
      </c>
    </row>
    <row r="216" spans="2:16" ht="51" x14ac:dyDescent="0.2">
      <c r="B216" s="28">
        <f t="shared" si="33"/>
        <v>24</v>
      </c>
      <c r="C216" s="171" t="s">
        <v>150</v>
      </c>
      <c r="D216" s="171" t="s">
        <v>150</v>
      </c>
      <c r="E216" s="288" t="s">
        <v>492</v>
      </c>
      <c r="F216" s="288" t="s">
        <v>128</v>
      </c>
      <c r="G216" s="289">
        <v>796</v>
      </c>
      <c r="H216" s="289" t="s">
        <v>6</v>
      </c>
      <c r="I216" s="133">
        <v>4</v>
      </c>
      <c r="J216" s="131" t="s">
        <v>145</v>
      </c>
      <c r="K216" s="130" t="s">
        <v>144</v>
      </c>
      <c r="L216" s="287">
        <v>5000</v>
      </c>
      <c r="M216" s="131" t="s">
        <v>403</v>
      </c>
      <c r="N216" s="131" t="s">
        <v>408</v>
      </c>
      <c r="O216" s="130" t="s">
        <v>268</v>
      </c>
      <c r="P216" s="288" t="s">
        <v>56</v>
      </c>
    </row>
    <row r="217" spans="2:16" ht="15" x14ac:dyDescent="0.25">
      <c r="B217" s="208" t="s">
        <v>540</v>
      </c>
      <c r="C217" s="209"/>
      <c r="D217" s="209"/>
      <c r="E217" s="209"/>
      <c r="F217" s="209"/>
      <c r="G217" s="209"/>
      <c r="H217" s="209"/>
      <c r="I217" s="209"/>
      <c r="J217" s="209"/>
      <c r="K217" s="209"/>
      <c r="L217" s="209"/>
      <c r="M217" s="209"/>
      <c r="N217" s="209"/>
      <c r="O217" s="209"/>
      <c r="P217" s="210"/>
    </row>
    <row r="218" spans="2:16" ht="51" x14ac:dyDescent="0.2">
      <c r="B218" s="28">
        <f>B216+1</f>
        <v>25</v>
      </c>
      <c r="C218" s="23" t="s">
        <v>74</v>
      </c>
      <c r="D218" s="34" t="s">
        <v>527</v>
      </c>
      <c r="E218" s="114" t="s">
        <v>512</v>
      </c>
      <c r="F218" s="114" t="s">
        <v>17</v>
      </c>
      <c r="G218" s="87" t="s">
        <v>513</v>
      </c>
      <c r="H218" s="114" t="s">
        <v>201</v>
      </c>
      <c r="I218" s="112">
        <v>4761</v>
      </c>
      <c r="J218" s="114">
        <v>30132916</v>
      </c>
      <c r="K218" s="114" t="s">
        <v>303</v>
      </c>
      <c r="L218" s="112">
        <v>17696.95</v>
      </c>
      <c r="M218" s="110" t="s">
        <v>308</v>
      </c>
      <c r="N218" s="110" t="s">
        <v>535</v>
      </c>
      <c r="O218" s="114" t="s">
        <v>268</v>
      </c>
      <c r="P218" s="2" t="s">
        <v>56</v>
      </c>
    </row>
    <row r="219" spans="2:16" ht="51" x14ac:dyDescent="0.2">
      <c r="B219" s="28">
        <f>B218+1</f>
        <v>26</v>
      </c>
      <c r="C219" s="171" t="s">
        <v>150</v>
      </c>
      <c r="D219" s="171" t="s">
        <v>150</v>
      </c>
      <c r="E219" s="288" t="s">
        <v>485</v>
      </c>
      <c r="F219" s="288" t="s">
        <v>128</v>
      </c>
      <c r="G219" s="289">
        <v>796</v>
      </c>
      <c r="H219" s="289" t="s">
        <v>6</v>
      </c>
      <c r="I219" s="287">
        <v>5</v>
      </c>
      <c r="J219" s="131" t="s">
        <v>21</v>
      </c>
      <c r="K219" s="130" t="s">
        <v>32</v>
      </c>
      <c r="L219" s="287">
        <v>36860</v>
      </c>
      <c r="M219" s="131" t="s">
        <v>308</v>
      </c>
      <c r="N219" s="131" t="s">
        <v>259</v>
      </c>
      <c r="O219" s="130" t="s">
        <v>268</v>
      </c>
      <c r="P219" s="288" t="s">
        <v>56</v>
      </c>
    </row>
    <row r="220" spans="2:16" ht="51" x14ac:dyDescent="0.2">
      <c r="B220" s="28">
        <f>B219+1</f>
        <v>27</v>
      </c>
      <c r="C220" s="23" t="s">
        <v>260</v>
      </c>
      <c r="D220" s="34" t="s">
        <v>159</v>
      </c>
      <c r="E220" s="114" t="s">
        <v>548</v>
      </c>
      <c r="F220" s="114" t="s">
        <v>22</v>
      </c>
      <c r="G220" s="2">
        <f>IF(H220="тн",168,IF(H220="шт",796,IF(H220="кг",166,IF(H220="м2",55,IF(H220="м3",113,IF(H220="п.м.",18,IF(H220="секц",840,IF(H220="компл",839,0))))))))</f>
        <v>796</v>
      </c>
      <c r="H220" s="114" t="s">
        <v>6</v>
      </c>
      <c r="I220" s="8">
        <v>1</v>
      </c>
      <c r="J220" s="110" t="s">
        <v>146</v>
      </c>
      <c r="K220" s="114" t="s">
        <v>121</v>
      </c>
      <c r="L220" s="8">
        <v>312895.14</v>
      </c>
      <c r="M220" s="110" t="s">
        <v>308</v>
      </c>
      <c r="N220" s="110" t="s">
        <v>549</v>
      </c>
      <c r="O220" s="114" t="s">
        <v>268</v>
      </c>
      <c r="P220" s="7" t="s">
        <v>56</v>
      </c>
    </row>
    <row r="221" spans="2:16" ht="15" x14ac:dyDescent="0.25">
      <c r="B221" s="208" t="s">
        <v>541</v>
      </c>
      <c r="C221" s="209"/>
      <c r="D221" s="209"/>
      <c r="E221" s="209"/>
      <c r="F221" s="209"/>
      <c r="G221" s="209"/>
      <c r="H221" s="209"/>
      <c r="I221" s="209"/>
      <c r="J221" s="209"/>
      <c r="K221" s="209"/>
      <c r="L221" s="209"/>
      <c r="M221" s="209"/>
      <c r="N221" s="209"/>
      <c r="O221" s="209"/>
      <c r="P221" s="210"/>
    </row>
    <row r="222" spans="2:16" ht="51" x14ac:dyDescent="0.2">
      <c r="B222" s="28">
        <f>B220+1</f>
        <v>28</v>
      </c>
      <c r="C222" s="33" t="s">
        <v>428</v>
      </c>
      <c r="D222" s="34" t="s">
        <v>429</v>
      </c>
      <c r="E222" s="89" t="s">
        <v>487</v>
      </c>
      <c r="F222" s="89" t="s">
        <v>17</v>
      </c>
      <c r="G222" s="7">
        <v>796</v>
      </c>
      <c r="H222" s="82" t="s">
        <v>6</v>
      </c>
      <c r="I222" s="8">
        <v>7</v>
      </c>
      <c r="J222" s="110" t="s">
        <v>215</v>
      </c>
      <c r="K222" s="114" t="s">
        <v>303</v>
      </c>
      <c r="L222" s="112">
        <v>86602.5</v>
      </c>
      <c r="M222" s="83" t="s">
        <v>206</v>
      </c>
      <c r="N222" s="83" t="s">
        <v>259</v>
      </c>
      <c r="O222" s="114" t="s">
        <v>268</v>
      </c>
      <c r="P222" s="2" t="s">
        <v>56</v>
      </c>
    </row>
    <row r="223" spans="2:16" ht="51" x14ac:dyDescent="0.2">
      <c r="B223" s="28">
        <f>B222+1</f>
        <v>29</v>
      </c>
      <c r="C223" s="33" t="s">
        <v>345</v>
      </c>
      <c r="D223" s="33" t="s">
        <v>344</v>
      </c>
      <c r="E223" s="114" t="s">
        <v>432</v>
      </c>
      <c r="F223" s="114" t="s">
        <v>433</v>
      </c>
      <c r="G223" s="5">
        <v>356</v>
      </c>
      <c r="H223" s="114" t="s">
        <v>41</v>
      </c>
      <c r="I223" s="112" t="s">
        <v>5</v>
      </c>
      <c r="J223" s="110" t="s">
        <v>146</v>
      </c>
      <c r="K223" s="114" t="s">
        <v>121</v>
      </c>
      <c r="L223" s="112">
        <v>833.33333333333337</v>
      </c>
      <c r="M223" s="110" t="s">
        <v>206</v>
      </c>
      <c r="N223" s="110" t="s">
        <v>259</v>
      </c>
      <c r="O223" s="114" t="s">
        <v>268</v>
      </c>
      <c r="P223" s="2" t="s">
        <v>56</v>
      </c>
    </row>
    <row r="224" spans="2:16" ht="51" x14ac:dyDescent="0.2">
      <c r="B224" s="28">
        <f t="shared" ref="B224:B225" si="36">B223+1</f>
        <v>30</v>
      </c>
      <c r="C224" s="23" t="s">
        <v>150</v>
      </c>
      <c r="D224" s="23" t="s">
        <v>150</v>
      </c>
      <c r="E224" s="80" t="s">
        <v>486</v>
      </c>
      <c r="F224" s="80" t="s">
        <v>128</v>
      </c>
      <c r="G224" s="82">
        <v>796</v>
      </c>
      <c r="H224" s="82" t="s">
        <v>6</v>
      </c>
      <c r="I224" s="113">
        <v>9</v>
      </c>
      <c r="J224" s="110" t="s">
        <v>21</v>
      </c>
      <c r="K224" s="114" t="s">
        <v>32</v>
      </c>
      <c r="L224" s="113">
        <v>74965</v>
      </c>
      <c r="M224" s="110" t="s">
        <v>206</v>
      </c>
      <c r="N224" s="110" t="s">
        <v>259</v>
      </c>
      <c r="O224" s="114" t="s">
        <v>268</v>
      </c>
      <c r="P224" s="80" t="s">
        <v>56</v>
      </c>
    </row>
    <row r="225" spans="2:16" ht="63.75" x14ac:dyDescent="0.2">
      <c r="B225" s="28">
        <f t="shared" si="36"/>
        <v>31</v>
      </c>
      <c r="C225" s="23" t="s">
        <v>88</v>
      </c>
      <c r="D225" s="81" t="s">
        <v>88</v>
      </c>
      <c r="E225" s="114" t="s">
        <v>140</v>
      </c>
      <c r="F225" s="97" t="s">
        <v>17</v>
      </c>
      <c r="G225" s="82">
        <v>796</v>
      </c>
      <c r="H225" s="112" t="s">
        <v>6</v>
      </c>
      <c r="I225" s="82" t="s">
        <v>1</v>
      </c>
      <c r="J225" s="110" t="s">
        <v>40</v>
      </c>
      <c r="K225" s="76" t="s">
        <v>16</v>
      </c>
      <c r="L225" s="8">
        <v>750</v>
      </c>
      <c r="M225" s="110" t="s">
        <v>206</v>
      </c>
      <c r="N225" s="110" t="s">
        <v>259</v>
      </c>
      <c r="O225" s="114" t="s">
        <v>267</v>
      </c>
      <c r="P225" s="80" t="s">
        <v>56</v>
      </c>
    </row>
    <row r="226" spans="2:16" ht="51" x14ac:dyDescent="0.2">
      <c r="B226" s="28">
        <f t="shared" ref="B226:B229" si="37">B225+1</f>
        <v>32</v>
      </c>
      <c r="C226" s="33" t="s">
        <v>66</v>
      </c>
      <c r="D226" s="33" t="s">
        <v>158</v>
      </c>
      <c r="E226" s="114" t="s">
        <v>163</v>
      </c>
      <c r="F226" s="114" t="s">
        <v>125</v>
      </c>
      <c r="G226" s="5">
        <v>356</v>
      </c>
      <c r="H226" s="114" t="s">
        <v>41</v>
      </c>
      <c r="I226" s="112" t="s">
        <v>5</v>
      </c>
      <c r="J226" s="110" t="s">
        <v>40</v>
      </c>
      <c r="K226" s="114" t="s">
        <v>16</v>
      </c>
      <c r="L226" s="112">
        <v>750</v>
      </c>
      <c r="M226" s="110" t="s">
        <v>206</v>
      </c>
      <c r="N226" s="110" t="s">
        <v>259</v>
      </c>
      <c r="O226" s="114" t="s">
        <v>268</v>
      </c>
      <c r="P226" s="2" t="s">
        <v>56</v>
      </c>
    </row>
    <row r="227" spans="2:16" ht="51" x14ac:dyDescent="0.2">
      <c r="B227" s="28">
        <f t="shared" si="37"/>
        <v>33</v>
      </c>
      <c r="C227" s="33" t="s">
        <v>65</v>
      </c>
      <c r="D227" s="33" t="s">
        <v>158</v>
      </c>
      <c r="E227" s="114" t="s">
        <v>126</v>
      </c>
      <c r="F227" s="114" t="s">
        <v>4</v>
      </c>
      <c r="G227" s="5">
        <v>168</v>
      </c>
      <c r="H227" s="114" t="s">
        <v>0</v>
      </c>
      <c r="I227" s="112" t="s">
        <v>5</v>
      </c>
      <c r="J227" s="110" t="s">
        <v>40</v>
      </c>
      <c r="K227" s="114" t="s">
        <v>16</v>
      </c>
      <c r="L227" s="112">
        <v>750</v>
      </c>
      <c r="M227" s="110" t="s">
        <v>206</v>
      </c>
      <c r="N227" s="110" t="s">
        <v>259</v>
      </c>
      <c r="O227" s="114" t="s">
        <v>268</v>
      </c>
      <c r="P227" s="2" t="s">
        <v>56</v>
      </c>
    </row>
    <row r="228" spans="2:16" ht="89.25" x14ac:dyDescent="0.2">
      <c r="B228" s="28">
        <f t="shared" si="37"/>
        <v>34</v>
      </c>
      <c r="C228" s="33" t="s">
        <v>65</v>
      </c>
      <c r="D228" s="33" t="s">
        <v>158</v>
      </c>
      <c r="E228" s="77" t="s">
        <v>472</v>
      </c>
      <c r="F228" s="111" t="s">
        <v>4</v>
      </c>
      <c r="G228" s="5">
        <v>168</v>
      </c>
      <c r="H228" s="111" t="s">
        <v>0</v>
      </c>
      <c r="I228" s="112">
        <v>54</v>
      </c>
      <c r="J228" s="110" t="s">
        <v>3</v>
      </c>
      <c r="K228" s="114" t="s">
        <v>474</v>
      </c>
      <c r="L228" s="112">
        <v>583.33333333333337</v>
      </c>
      <c r="M228" s="110" t="s">
        <v>206</v>
      </c>
      <c r="N228" s="110" t="s">
        <v>259</v>
      </c>
      <c r="O228" s="114" t="s">
        <v>268</v>
      </c>
      <c r="P228" s="2" t="s">
        <v>56</v>
      </c>
    </row>
    <row r="229" spans="2:16" ht="89.25" x14ac:dyDescent="0.2">
      <c r="B229" s="28">
        <f t="shared" si="37"/>
        <v>35</v>
      </c>
      <c r="C229" s="33" t="s">
        <v>65</v>
      </c>
      <c r="D229" s="33" t="s">
        <v>158</v>
      </c>
      <c r="E229" s="114" t="s">
        <v>471</v>
      </c>
      <c r="F229" s="114" t="s">
        <v>4</v>
      </c>
      <c r="G229" s="5">
        <v>168</v>
      </c>
      <c r="H229" s="114" t="s">
        <v>0</v>
      </c>
      <c r="I229" s="112">
        <v>36</v>
      </c>
      <c r="J229" s="110" t="s">
        <v>3</v>
      </c>
      <c r="K229" s="114" t="s">
        <v>473</v>
      </c>
      <c r="L229" s="112">
        <v>416.66666666666669</v>
      </c>
      <c r="M229" s="110" t="s">
        <v>206</v>
      </c>
      <c r="N229" s="110" t="s">
        <v>259</v>
      </c>
      <c r="O229" s="114" t="s">
        <v>268</v>
      </c>
      <c r="P229" s="2" t="s">
        <v>56</v>
      </c>
    </row>
    <row r="230" spans="2:16" x14ac:dyDescent="0.2">
      <c r="L230" s="36">
        <f>SUM(L192:L229)</f>
        <v>671082.93333333347</v>
      </c>
    </row>
    <row r="231" spans="2:16" ht="15.75" x14ac:dyDescent="0.25">
      <c r="B231" s="254" t="s">
        <v>542</v>
      </c>
      <c r="C231" s="255"/>
      <c r="D231" s="255"/>
      <c r="E231" s="255"/>
      <c r="F231" s="255"/>
      <c r="G231" s="255"/>
      <c r="H231" s="255"/>
      <c r="I231" s="255"/>
      <c r="J231" s="255"/>
      <c r="K231" s="255"/>
      <c r="L231" s="255"/>
      <c r="M231" s="255"/>
      <c r="N231" s="255"/>
      <c r="O231" s="255"/>
      <c r="P231" s="256"/>
    </row>
    <row r="232" spans="2:16" ht="51" x14ac:dyDescent="0.2">
      <c r="B232" s="28">
        <f>B229+1</f>
        <v>36</v>
      </c>
      <c r="C232" s="99" t="s">
        <v>95</v>
      </c>
      <c r="D232" s="99" t="s">
        <v>96</v>
      </c>
      <c r="E232" s="100" t="s">
        <v>205</v>
      </c>
      <c r="F232" s="100" t="s">
        <v>17</v>
      </c>
      <c r="G232" s="101">
        <v>796</v>
      </c>
      <c r="H232" s="101" t="s">
        <v>6</v>
      </c>
      <c r="I232" s="102">
        <v>2</v>
      </c>
      <c r="J232" s="103" t="s">
        <v>21</v>
      </c>
      <c r="K232" s="104" t="s">
        <v>32</v>
      </c>
      <c r="L232" s="116">
        <v>6000</v>
      </c>
      <c r="M232" s="103" t="s">
        <v>264</v>
      </c>
      <c r="N232" s="103" t="s">
        <v>259</v>
      </c>
      <c r="O232" s="105" t="s">
        <v>268</v>
      </c>
      <c r="P232" s="106" t="s">
        <v>56</v>
      </c>
    </row>
    <row r="233" spans="2:16" ht="51" x14ac:dyDescent="0.2">
      <c r="B233" s="28">
        <f>B232+1</f>
        <v>37</v>
      </c>
      <c r="C233" s="99" t="s">
        <v>95</v>
      </c>
      <c r="D233" s="99" t="s">
        <v>96</v>
      </c>
      <c r="E233" s="100" t="s">
        <v>205</v>
      </c>
      <c r="F233" s="100" t="s">
        <v>17</v>
      </c>
      <c r="G233" s="101">
        <v>796</v>
      </c>
      <c r="H233" s="101" t="s">
        <v>6</v>
      </c>
      <c r="I233" s="102">
        <v>2</v>
      </c>
      <c r="J233" s="103" t="s">
        <v>21</v>
      </c>
      <c r="K233" s="104" t="s">
        <v>32</v>
      </c>
      <c r="L233" s="116">
        <v>6750</v>
      </c>
      <c r="M233" s="103" t="s">
        <v>496</v>
      </c>
      <c r="N233" s="103" t="s">
        <v>497</v>
      </c>
      <c r="O233" s="105" t="s">
        <v>268</v>
      </c>
      <c r="P233" s="106" t="s">
        <v>56</v>
      </c>
    </row>
  </sheetData>
  <sortState ref="B16:O128">
    <sortCondition ref="H14"/>
  </sortState>
  <mergeCells count="43">
    <mergeCell ref="B217:P217"/>
    <mergeCell ref="B231:P231"/>
    <mergeCell ref="B191:P191"/>
    <mergeCell ref="E2:N2"/>
    <mergeCell ref="J3:K3"/>
    <mergeCell ref="G4:G5"/>
    <mergeCell ref="J4:J5"/>
    <mergeCell ref="A79:P79"/>
    <mergeCell ref="B146:P146"/>
    <mergeCell ref="B154:P154"/>
    <mergeCell ref="B206:P206"/>
    <mergeCell ref="E186:N186"/>
    <mergeCell ref="O186:O189"/>
    <mergeCell ref="P186:P188"/>
    <mergeCell ref="E187:E189"/>
    <mergeCell ref="F187:F189"/>
    <mergeCell ref="L187:L189"/>
    <mergeCell ref="M187:N187"/>
    <mergeCell ref="G188:G189"/>
    <mergeCell ref="H188:H189"/>
    <mergeCell ref="J188:J189"/>
    <mergeCell ref="K188:K189"/>
    <mergeCell ref="D2:D5"/>
    <mergeCell ref="F3:F5"/>
    <mergeCell ref="G187:H187"/>
    <mergeCell ref="I187:I189"/>
    <mergeCell ref="J187:K187"/>
    <mergeCell ref="B221:P221"/>
    <mergeCell ref="P2:P4"/>
    <mergeCell ref="K4:K5"/>
    <mergeCell ref="M3:N3"/>
    <mergeCell ref="G3:H3"/>
    <mergeCell ref="B186:B189"/>
    <mergeCell ref="C186:C189"/>
    <mergeCell ref="D186:D189"/>
    <mergeCell ref="J182:K182"/>
    <mergeCell ref="E3:E5"/>
    <mergeCell ref="O2:O5"/>
    <mergeCell ref="H4:H5"/>
    <mergeCell ref="C2:C5"/>
    <mergeCell ref="B2:B5"/>
    <mergeCell ref="L3:L5"/>
    <mergeCell ref="I3:I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64" fitToHeight="0" orientation="landscape" r:id="rId1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topLeftCell="A37" workbookViewId="0">
      <selection activeCell="K42" sqref="K42"/>
    </sheetView>
  </sheetViews>
  <sheetFormatPr defaultRowHeight="12.75" x14ac:dyDescent="0.2"/>
  <cols>
    <col min="1" max="1" width="5.5703125" style="44" customWidth="1"/>
    <col min="2" max="2" width="9.140625" style="44"/>
    <col min="3" max="3" width="13.140625" style="44" customWidth="1"/>
    <col min="4" max="4" width="45" style="44" customWidth="1"/>
    <col min="5" max="5" width="11.5703125" style="44" customWidth="1"/>
    <col min="6" max="6" width="14" style="44" customWidth="1"/>
    <col min="7" max="7" width="11.7109375" style="44" customWidth="1"/>
    <col min="8" max="8" width="10.7109375" style="44" customWidth="1"/>
    <col min="9" max="9" width="10.28515625" style="44" customWidth="1"/>
    <col min="10" max="10" width="12.5703125" style="44" customWidth="1"/>
    <col min="11" max="11" width="19" style="44" customWidth="1"/>
    <col min="12" max="16384" width="9.140625" style="44"/>
  </cols>
  <sheetData>
    <row r="1" spans="1:14" ht="15.75" x14ac:dyDescent="0.2">
      <c r="A1" s="282" t="s">
        <v>287</v>
      </c>
      <c r="B1" s="282" t="s">
        <v>337</v>
      </c>
      <c r="C1" s="282" t="s">
        <v>288</v>
      </c>
      <c r="D1" s="282" t="s">
        <v>289</v>
      </c>
      <c r="E1" s="282" t="s">
        <v>290</v>
      </c>
      <c r="F1" s="283" t="s">
        <v>297</v>
      </c>
      <c r="G1" s="280" t="s">
        <v>53</v>
      </c>
      <c r="H1" s="281"/>
      <c r="I1" s="281"/>
      <c r="J1" s="281"/>
      <c r="K1" s="281"/>
    </row>
    <row r="2" spans="1:14" ht="31.5" x14ac:dyDescent="0.2">
      <c r="A2" s="282"/>
      <c r="B2" s="282"/>
      <c r="C2" s="282"/>
      <c r="D2" s="282"/>
      <c r="E2" s="282"/>
      <c r="F2" s="284"/>
      <c r="G2" s="46" t="s">
        <v>291</v>
      </c>
      <c r="H2" s="46" t="s">
        <v>292</v>
      </c>
      <c r="I2" s="46" t="s">
        <v>293</v>
      </c>
      <c r="J2" s="46" t="s">
        <v>301</v>
      </c>
      <c r="K2" s="46" t="s">
        <v>54</v>
      </c>
    </row>
    <row r="3" spans="1:14" ht="25.5" x14ac:dyDescent="0.2">
      <c r="A3" s="45">
        <v>1</v>
      </c>
      <c r="B3" s="45" t="s">
        <v>294</v>
      </c>
      <c r="C3" s="53" t="s">
        <v>295</v>
      </c>
      <c r="D3" s="47" t="s">
        <v>296</v>
      </c>
      <c r="E3" s="48">
        <v>44217</v>
      </c>
      <c r="F3" s="49">
        <v>173888</v>
      </c>
      <c r="G3" s="45" t="s">
        <v>300</v>
      </c>
      <c r="H3" s="48">
        <v>44216</v>
      </c>
      <c r="I3" s="45" t="s">
        <v>299</v>
      </c>
      <c r="J3" s="49">
        <v>173888</v>
      </c>
      <c r="K3" s="53" t="s">
        <v>298</v>
      </c>
    </row>
    <row r="4" spans="1:14" ht="42" customHeight="1" x14ac:dyDescent="0.2">
      <c r="A4" s="45">
        <v>2</v>
      </c>
      <c r="B4" s="50" t="s">
        <v>338</v>
      </c>
      <c r="C4" s="55" t="s">
        <v>316</v>
      </c>
      <c r="D4" s="51" t="s">
        <v>310</v>
      </c>
      <c r="E4" s="48">
        <v>44247</v>
      </c>
      <c r="F4" s="57">
        <v>124600</v>
      </c>
      <c r="G4" s="45" t="s">
        <v>300</v>
      </c>
      <c r="H4" s="48">
        <v>44236</v>
      </c>
      <c r="I4" s="45" t="s">
        <v>379</v>
      </c>
      <c r="J4" s="56">
        <v>124600</v>
      </c>
      <c r="K4" s="39" t="s">
        <v>319</v>
      </c>
      <c r="N4" s="58"/>
    </row>
    <row r="5" spans="1:14" ht="51" customHeight="1" x14ac:dyDescent="0.2">
      <c r="A5" s="45">
        <v>3</v>
      </c>
      <c r="B5" s="50" t="s">
        <v>339</v>
      </c>
      <c r="C5" s="55" t="s">
        <v>317</v>
      </c>
      <c r="D5" s="51" t="s">
        <v>311</v>
      </c>
      <c r="E5" s="48">
        <v>44259</v>
      </c>
      <c r="F5" s="57">
        <v>412000</v>
      </c>
      <c r="G5" s="45" t="s">
        <v>323</v>
      </c>
      <c r="H5" s="48">
        <v>44057</v>
      </c>
      <c r="I5" s="45" t="s">
        <v>324</v>
      </c>
      <c r="J5" s="56">
        <v>412000</v>
      </c>
      <c r="K5" s="39" t="s">
        <v>320</v>
      </c>
      <c r="N5" s="58"/>
    </row>
    <row r="6" spans="1:14" ht="153" x14ac:dyDescent="0.2">
      <c r="A6" s="45">
        <v>4</v>
      </c>
      <c r="B6" s="50" t="s">
        <v>339</v>
      </c>
      <c r="C6" s="55" t="s">
        <v>318</v>
      </c>
      <c r="D6" s="52" t="s">
        <v>313</v>
      </c>
      <c r="E6" s="48">
        <v>44259</v>
      </c>
      <c r="F6" s="57">
        <v>495000</v>
      </c>
      <c r="G6" s="45" t="s">
        <v>363</v>
      </c>
      <c r="H6" s="48">
        <v>44271</v>
      </c>
      <c r="I6" s="45" t="s">
        <v>362</v>
      </c>
      <c r="J6" s="56">
        <v>495000</v>
      </c>
      <c r="K6" s="39" t="s">
        <v>321</v>
      </c>
      <c r="N6" s="58"/>
    </row>
    <row r="7" spans="1:14" ht="102" x14ac:dyDescent="0.2">
      <c r="A7" s="45">
        <v>5</v>
      </c>
      <c r="B7" s="50" t="s">
        <v>339</v>
      </c>
      <c r="C7" s="55" t="s">
        <v>318</v>
      </c>
      <c r="D7" s="51" t="s">
        <v>312</v>
      </c>
      <c r="E7" s="48">
        <v>44259</v>
      </c>
      <c r="F7" s="57">
        <v>330000</v>
      </c>
      <c r="G7" s="45" t="s">
        <v>363</v>
      </c>
      <c r="H7" s="48">
        <v>44322</v>
      </c>
      <c r="I7" s="45" t="s">
        <v>361</v>
      </c>
      <c r="J7" s="56">
        <v>330000</v>
      </c>
      <c r="K7" s="39" t="s">
        <v>322</v>
      </c>
      <c r="N7" s="58"/>
    </row>
    <row r="8" spans="1:14" ht="114.75" x14ac:dyDescent="0.2">
      <c r="A8" s="45">
        <v>6</v>
      </c>
      <c r="B8" s="50" t="s">
        <v>339</v>
      </c>
      <c r="C8" s="55" t="s">
        <v>318</v>
      </c>
      <c r="D8" s="51" t="s">
        <v>314</v>
      </c>
      <c r="E8" s="48">
        <v>44259</v>
      </c>
      <c r="F8" s="57">
        <v>499000</v>
      </c>
      <c r="G8" s="45" t="s">
        <v>363</v>
      </c>
      <c r="H8" s="63">
        <v>44420</v>
      </c>
      <c r="I8" s="66" t="s">
        <v>411</v>
      </c>
      <c r="J8" s="68">
        <v>499000</v>
      </c>
      <c r="K8" s="39" t="s">
        <v>322</v>
      </c>
      <c r="N8" s="58"/>
    </row>
    <row r="9" spans="1:14" ht="76.5" x14ac:dyDescent="0.2">
      <c r="A9" s="45">
        <v>7</v>
      </c>
      <c r="B9" s="50" t="s">
        <v>339</v>
      </c>
      <c r="C9" s="55" t="s">
        <v>318</v>
      </c>
      <c r="D9" s="51" t="s">
        <v>315</v>
      </c>
      <c r="E9" s="48">
        <v>44259</v>
      </c>
      <c r="F9" s="57">
        <v>365000</v>
      </c>
      <c r="G9" s="64"/>
      <c r="H9" s="64"/>
      <c r="I9" s="64"/>
      <c r="J9" s="65"/>
      <c r="K9" s="39" t="s">
        <v>322</v>
      </c>
      <c r="N9" s="58"/>
    </row>
    <row r="10" spans="1:14" ht="38.25" x14ac:dyDescent="0.2">
      <c r="A10" s="45">
        <v>8</v>
      </c>
      <c r="B10" s="50" t="s">
        <v>339</v>
      </c>
      <c r="C10" s="54" t="s">
        <v>317</v>
      </c>
      <c r="D10" s="51" t="s">
        <v>336</v>
      </c>
      <c r="E10" s="48">
        <v>44284</v>
      </c>
      <c r="F10" s="49">
        <v>162000</v>
      </c>
      <c r="G10" s="45" t="s">
        <v>323</v>
      </c>
      <c r="H10" s="48">
        <v>44057</v>
      </c>
      <c r="I10" s="45" t="s">
        <v>324</v>
      </c>
      <c r="J10" s="56">
        <v>412000</v>
      </c>
      <c r="K10" s="39" t="s">
        <v>320</v>
      </c>
    </row>
    <row r="11" spans="1:14" ht="51" x14ac:dyDescent="0.2">
      <c r="A11" s="45">
        <v>9</v>
      </c>
      <c r="B11" s="45" t="s">
        <v>294</v>
      </c>
      <c r="C11" s="45" t="s">
        <v>295</v>
      </c>
      <c r="D11" s="51" t="s">
        <v>340</v>
      </c>
      <c r="E11" s="48">
        <v>44284</v>
      </c>
      <c r="F11" s="49">
        <v>195000</v>
      </c>
      <c r="G11" s="45" t="s">
        <v>323</v>
      </c>
      <c r="H11" s="48">
        <v>44301</v>
      </c>
      <c r="I11" s="45" t="s">
        <v>376</v>
      </c>
      <c r="J11" s="49">
        <v>195215.5</v>
      </c>
      <c r="K11" s="39" t="s">
        <v>341</v>
      </c>
    </row>
    <row r="12" spans="1:14" ht="38.25" x14ac:dyDescent="0.2">
      <c r="A12" s="45">
        <v>10</v>
      </c>
      <c r="B12" s="45" t="s">
        <v>347</v>
      </c>
      <c r="C12" s="45" t="s">
        <v>348</v>
      </c>
      <c r="D12" s="59" t="s">
        <v>346</v>
      </c>
      <c r="E12" s="48">
        <v>44294</v>
      </c>
      <c r="F12" s="49">
        <v>180000</v>
      </c>
      <c r="G12" s="45" t="s">
        <v>323</v>
      </c>
      <c r="H12" s="48">
        <v>44293</v>
      </c>
      <c r="I12" s="45" t="s">
        <v>364</v>
      </c>
      <c r="J12" s="49">
        <v>180000</v>
      </c>
      <c r="K12" s="39" t="s">
        <v>349</v>
      </c>
    </row>
    <row r="13" spans="1:14" ht="38.25" x14ac:dyDescent="0.2">
      <c r="A13" s="45">
        <v>11</v>
      </c>
      <c r="B13" s="45" t="s">
        <v>353</v>
      </c>
      <c r="C13" s="45" t="s">
        <v>317</v>
      </c>
      <c r="D13" s="51" t="s">
        <v>350</v>
      </c>
      <c r="E13" s="48">
        <v>44306</v>
      </c>
      <c r="F13" s="49">
        <v>143000</v>
      </c>
      <c r="G13" s="45" t="s">
        <v>323</v>
      </c>
      <c r="H13" s="48">
        <v>44302</v>
      </c>
      <c r="I13" s="45" t="s">
        <v>359</v>
      </c>
      <c r="J13" s="49">
        <v>143000</v>
      </c>
      <c r="K13" s="45" t="s">
        <v>355</v>
      </c>
    </row>
    <row r="14" spans="1:14" ht="51" x14ac:dyDescent="0.2">
      <c r="A14" s="45">
        <v>12</v>
      </c>
      <c r="B14" s="45" t="s">
        <v>354</v>
      </c>
      <c r="C14" s="45" t="s">
        <v>295</v>
      </c>
      <c r="D14" s="51" t="s">
        <v>351</v>
      </c>
      <c r="E14" s="48">
        <v>44308</v>
      </c>
      <c r="F14" s="57" t="s">
        <v>356</v>
      </c>
      <c r="G14" s="45" t="s">
        <v>300</v>
      </c>
      <c r="H14" s="48">
        <v>44308</v>
      </c>
      <c r="I14" s="45" t="s">
        <v>358</v>
      </c>
      <c r="J14" s="57" t="s">
        <v>356</v>
      </c>
      <c r="K14" s="45" t="s">
        <v>357</v>
      </c>
    </row>
    <row r="15" spans="1:14" ht="51" x14ac:dyDescent="0.2">
      <c r="A15" s="45">
        <v>13</v>
      </c>
      <c r="B15" s="45" t="s">
        <v>354</v>
      </c>
      <c r="C15" s="45" t="s">
        <v>295</v>
      </c>
      <c r="D15" s="51" t="s">
        <v>352</v>
      </c>
      <c r="E15" s="48">
        <v>44309</v>
      </c>
      <c r="F15" s="57" t="s">
        <v>356</v>
      </c>
      <c r="G15" s="45" t="s">
        <v>300</v>
      </c>
      <c r="H15" s="48">
        <v>44321</v>
      </c>
      <c r="I15" s="45" t="s">
        <v>360</v>
      </c>
      <c r="J15" s="57" t="s">
        <v>356</v>
      </c>
      <c r="K15" s="45" t="s">
        <v>357</v>
      </c>
    </row>
    <row r="16" spans="1:14" ht="63.75" x14ac:dyDescent="0.2">
      <c r="A16" s="45">
        <v>14</v>
      </c>
      <c r="B16" s="45" t="s">
        <v>347</v>
      </c>
      <c r="C16" s="45" t="s">
        <v>348</v>
      </c>
      <c r="D16" s="51" t="s">
        <v>372</v>
      </c>
      <c r="E16" s="48">
        <v>44328</v>
      </c>
      <c r="F16" s="49">
        <v>206400</v>
      </c>
      <c r="G16" s="45" t="s">
        <v>323</v>
      </c>
      <c r="H16" s="48">
        <v>44320</v>
      </c>
      <c r="I16" s="45" t="s">
        <v>381</v>
      </c>
      <c r="J16" s="57">
        <v>172000</v>
      </c>
      <c r="K16" s="45" t="s">
        <v>374</v>
      </c>
    </row>
    <row r="17" spans="1:11" ht="51" x14ac:dyDescent="0.2">
      <c r="A17" s="45">
        <v>15</v>
      </c>
      <c r="B17" s="45" t="s">
        <v>347</v>
      </c>
      <c r="C17" s="45" t="s">
        <v>348</v>
      </c>
      <c r="D17" s="39" t="s">
        <v>373</v>
      </c>
      <c r="E17" s="48">
        <v>44328</v>
      </c>
      <c r="F17" s="45">
        <v>169316.75</v>
      </c>
      <c r="G17" s="45" t="s">
        <v>323</v>
      </c>
      <c r="H17" s="48">
        <v>44320</v>
      </c>
      <c r="I17" s="45" t="s">
        <v>377</v>
      </c>
      <c r="J17" s="60">
        <v>169316.75</v>
      </c>
      <c r="K17" s="45" t="s">
        <v>375</v>
      </c>
    </row>
    <row r="18" spans="1:11" ht="51" x14ac:dyDescent="0.2">
      <c r="A18" s="45">
        <v>16</v>
      </c>
      <c r="B18" s="45" t="s">
        <v>294</v>
      </c>
      <c r="C18" s="45" t="s">
        <v>295</v>
      </c>
      <c r="D18" s="39" t="s">
        <v>367</v>
      </c>
      <c r="E18" s="48">
        <v>44341</v>
      </c>
      <c r="F18" s="60">
        <v>298000</v>
      </c>
      <c r="G18" s="45" t="s">
        <v>323</v>
      </c>
      <c r="H18" s="48">
        <v>44343</v>
      </c>
      <c r="I18" s="44" t="s">
        <v>380</v>
      </c>
      <c r="J18" s="60">
        <v>298000</v>
      </c>
      <c r="K18" s="45" t="s">
        <v>369</v>
      </c>
    </row>
    <row r="19" spans="1:11" ht="38.25" x14ac:dyDescent="0.2">
      <c r="A19" s="45">
        <v>17</v>
      </c>
      <c r="B19" s="45" t="s">
        <v>339</v>
      </c>
      <c r="C19" s="45" t="s">
        <v>371</v>
      </c>
      <c r="D19" s="39" t="s">
        <v>368</v>
      </c>
      <c r="E19" s="48">
        <v>44341</v>
      </c>
      <c r="F19" s="60">
        <v>126000</v>
      </c>
      <c r="G19" s="45" t="s">
        <v>323</v>
      </c>
      <c r="H19" s="48">
        <v>44243</v>
      </c>
      <c r="I19" s="45" t="s">
        <v>378</v>
      </c>
      <c r="J19" s="61">
        <v>105000</v>
      </c>
      <c r="K19" s="45" t="s">
        <v>370</v>
      </c>
    </row>
    <row r="20" spans="1:11" ht="51" x14ac:dyDescent="0.2">
      <c r="A20" s="45">
        <v>18</v>
      </c>
      <c r="B20" s="45" t="s">
        <v>353</v>
      </c>
      <c r="C20" s="45" t="s">
        <v>317</v>
      </c>
      <c r="D20" s="39" t="s">
        <v>382</v>
      </c>
      <c r="E20" s="48">
        <v>44355</v>
      </c>
      <c r="F20" s="60">
        <v>372000</v>
      </c>
      <c r="G20" s="45" t="s">
        <v>323</v>
      </c>
      <c r="H20" s="63">
        <v>44347</v>
      </c>
      <c r="I20" s="45" t="s">
        <v>384</v>
      </c>
      <c r="J20" s="62">
        <v>310000</v>
      </c>
      <c r="K20" s="45" t="s">
        <v>383</v>
      </c>
    </row>
    <row r="21" spans="1:11" ht="51" x14ac:dyDescent="0.2">
      <c r="A21" s="45">
        <v>19</v>
      </c>
      <c r="B21" s="45" t="s">
        <v>353</v>
      </c>
      <c r="C21" s="45" t="s">
        <v>317</v>
      </c>
      <c r="D21" s="39" t="s">
        <v>386</v>
      </c>
      <c r="E21" s="48">
        <v>44363</v>
      </c>
      <c r="F21" s="60">
        <v>124410</v>
      </c>
      <c r="G21" s="45" t="s">
        <v>323</v>
      </c>
      <c r="H21" s="63">
        <v>44359</v>
      </c>
      <c r="I21" s="45" t="s">
        <v>385</v>
      </c>
      <c r="J21" s="62">
        <v>124410</v>
      </c>
      <c r="K21" s="45" t="s">
        <v>383</v>
      </c>
    </row>
    <row r="22" spans="1:11" ht="38.25" x14ac:dyDescent="0.2">
      <c r="A22" s="45">
        <v>20</v>
      </c>
      <c r="B22" s="45" t="s">
        <v>353</v>
      </c>
      <c r="C22" s="45" t="s">
        <v>317</v>
      </c>
      <c r="D22" s="39" t="s">
        <v>387</v>
      </c>
      <c r="E22" s="48">
        <v>44368</v>
      </c>
      <c r="F22" s="60">
        <v>285960.28000000003</v>
      </c>
      <c r="G22" s="45" t="s">
        <v>323</v>
      </c>
      <c r="H22" s="48">
        <v>44362</v>
      </c>
      <c r="I22" s="45" t="s">
        <v>388</v>
      </c>
      <c r="J22" s="62">
        <v>300000</v>
      </c>
      <c r="K22" s="45" t="s">
        <v>306</v>
      </c>
    </row>
    <row r="23" spans="1:11" ht="38.25" x14ac:dyDescent="0.2">
      <c r="A23" s="45">
        <v>21</v>
      </c>
      <c r="B23" s="45" t="s">
        <v>338</v>
      </c>
      <c r="C23" s="45" t="s">
        <v>371</v>
      </c>
      <c r="D23" s="39" t="s">
        <v>389</v>
      </c>
      <c r="E23" s="48">
        <v>44362</v>
      </c>
      <c r="F23" s="60">
        <v>306300</v>
      </c>
      <c r="G23" s="45" t="s">
        <v>390</v>
      </c>
      <c r="H23" s="48">
        <v>44357</v>
      </c>
      <c r="I23" s="45" t="s">
        <v>391</v>
      </c>
      <c r="J23" s="62">
        <v>306300</v>
      </c>
      <c r="K23" s="45" t="s">
        <v>392</v>
      </c>
    </row>
    <row r="24" spans="1:11" ht="51" x14ac:dyDescent="0.2">
      <c r="A24" s="67">
        <v>22</v>
      </c>
      <c r="B24" s="45" t="s">
        <v>353</v>
      </c>
      <c r="C24" s="45" t="s">
        <v>317</v>
      </c>
      <c r="D24" s="39" t="s">
        <v>396</v>
      </c>
      <c r="E24" s="48">
        <v>44379</v>
      </c>
      <c r="F24" s="60">
        <v>224800</v>
      </c>
      <c r="G24" s="45" t="s">
        <v>323</v>
      </c>
      <c r="H24" s="63">
        <v>44375</v>
      </c>
      <c r="I24" s="66" t="s">
        <v>397</v>
      </c>
      <c r="J24" s="62">
        <v>224800</v>
      </c>
      <c r="K24" s="45" t="s">
        <v>395</v>
      </c>
    </row>
    <row r="25" spans="1:11" ht="51" x14ac:dyDescent="0.2">
      <c r="A25" s="67">
        <v>23</v>
      </c>
      <c r="B25" s="45" t="s">
        <v>353</v>
      </c>
      <c r="C25" s="45" t="s">
        <v>317</v>
      </c>
      <c r="D25" s="39" t="s">
        <v>398</v>
      </c>
      <c r="E25" s="48">
        <v>44383</v>
      </c>
      <c r="F25" s="60">
        <v>446000</v>
      </c>
      <c r="G25" s="45" t="s">
        <v>323</v>
      </c>
      <c r="H25" s="48">
        <v>44377</v>
      </c>
      <c r="I25" s="66" t="s">
        <v>399</v>
      </c>
      <c r="J25" s="62">
        <v>446000</v>
      </c>
      <c r="K25" s="45" t="s">
        <v>383</v>
      </c>
    </row>
    <row r="26" spans="1:11" ht="51" x14ac:dyDescent="0.2">
      <c r="A26" s="67">
        <v>24</v>
      </c>
      <c r="B26" s="45" t="s">
        <v>353</v>
      </c>
      <c r="C26" s="45" t="s">
        <v>317</v>
      </c>
      <c r="D26" s="39" t="s">
        <v>398</v>
      </c>
      <c r="E26" s="48">
        <v>44398</v>
      </c>
      <c r="F26" s="60">
        <v>493600</v>
      </c>
      <c r="G26" s="45" t="s">
        <v>323</v>
      </c>
      <c r="H26" s="48">
        <v>44393</v>
      </c>
      <c r="I26" s="66" t="s">
        <v>400</v>
      </c>
      <c r="J26" s="62">
        <v>493600</v>
      </c>
      <c r="K26" s="45" t="s">
        <v>383</v>
      </c>
    </row>
    <row r="27" spans="1:11" ht="38.25" x14ac:dyDescent="0.2">
      <c r="A27" s="67">
        <v>25</v>
      </c>
      <c r="B27" s="45" t="s">
        <v>353</v>
      </c>
      <c r="C27" s="45" t="s">
        <v>317</v>
      </c>
      <c r="D27" s="39" t="s">
        <v>404</v>
      </c>
      <c r="E27" s="48">
        <v>44403</v>
      </c>
      <c r="F27" s="60">
        <v>134869.5</v>
      </c>
      <c r="G27" s="45" t="s">
        <v>323</v>
      </c>
      <c r="H27" s="48"/>
      <c r="I27" s="66"/>
      <c r="J27" s="62"/>
      <c r="K27" s="45" t="s">
        <v>306</v>
      </c>
    </row>
    <row r="28" spans="1:11" ht="51" x14ac:dyDescent="0.2">
      <c r="A28" s="67">
        <v>26</v>
      </c>
      <c r="B28" s="45" t="s">
        <v>353</v>
      </c>
      <c r="C28" s="45" t="s">
        <v>317</v>
      </c>
      <c r="D28" s="39" t="s">
        <v>401</v>
      </c>
      <c r="E28" s="48">
        <v>44410</v>
      </c>
      <c r="F28" s="60">
        <v>188000</v>
      </c>
      <c r="G28" s="45" t="s">
        <v>323</v>
      </c>
      <c r="H28" s="48">
        <v>44410</v>
      </c>
      <c r="I28" s="66" t="s">
        <v>402</v>
      </c>
      <c r="J28" s="62">
        <v>188000</v>
      </c>
      <c r="K28" s="45" t="s">
        <v>383</v>
      </c>
    </row>
    <row r="29" spans="1:11" ht="63.75" x14ac:dyDescent="0.2">
      <c r="A29" s="45">
        <v>27</v>
      </c>
      <c r="B29" s="45" t="s">
        <v>405</v>
      </c>
      <c r="C29" s="45" t="s">
        <v>318</v>
      </c>
      <c r="D29" s="39" t="s">
        <v>406</v>
      </c>
      <c r="E29" s="48">
        <v>44406</v>
      </c>
      <c r="F29" s="60">
        <v>230000</v>
      </c>
      <c r="G29" s="45" t="s">
        <v>363</v>
      </c>
      <c r="H29" s="48">
        <v>44425</v>
      </c>
      <c r="I29" s="45" t="s">
        <v>417</v>
      </c>
      <c r="J29" s="62">
        <v>230000</v>
      </c>
      <c r="K29" s="45" t="s">
        <v>407</v>
      </c>
    </row>
    <row r="30" spans="1:11" ht="38.25" x14ac:dyDescent="0.2">
      <c r="A30" s="45">
        <v>28</v>
      </c>
      <c r="B30" s="45" t="s">
        <v>353</v>
      </c>
      <c r="C30" s="45" t="s">
        <v>317</v>
      </c>
      <c r="D30" s="39" t="s">
        <v>409</v>
      </c>
      <c r="E30" s="48">
        <v>44417</v>
      </c>
      <c r="F30" s="60">
        <v>168000</v>
      </c>
      <c r="G30" s="45" t="s">
        <v>323</v>
      </c>
      <c r="H30" s="48">
        <v>44407</v>
      </c>
      <c r="I30" s="45" t="s">
        <v>410</v>
      </c>
      <c r="J30" s="62">
        <v>168000</v>
      </c>
      <c r="K30" s="45" t="s">
        <v>306</v>
      </c>
    </row>
    <row r="31" spans="1:11" ht="51" x14ac:dyDescent="0.2">
      <c r="A31" s="45">
        <v>29</v>
      </c>
      <c r="B31" s="45" t="s">
        <v>353</v>
      </c>
      <c r="C31" s="45" t="s">
        <v>317</v>
      </c>
      <c r="D31" s="39" t="s">
        <v>398</v>
      </c>
      <c r="E31" s="48">
        <v>44421</v>
      </c>
      <c r="F31" s="60">
        <v>238500</v>
      </c>
      <c r="G31" s="45" t="s">
        <v>323</v>
      </c>
      <c r="H31" s="48">
        <v>44421</v>
      </c>
      <c r="I31" s="66" t="s">
        <v>412</v>
      </c>
      <c r="J31" s="60">
        <v>238500</v>
      </c>
      <c r="K31" s="45" t="s">
        <v>383</v>
      </c>
    </row>
    <row r="32" spans="1:11" ht="51" x14ac:dyDescent="0.2">
      <c r="A32" s="45">
        <v>30</v>
      </c>
      <c r="B32" s="45" t="s">
        <v>353</v>
      </c>
      <c r="C32" s="45" t="s">
        <v>317</v>
      </c>
      <c r="D32" s="39" t="s">
        <v>414</v>
      </c>
      <c r="E32" s="48">
        <v>44425</v>
      </c>
      <c r="F32" s="60">
        <v>228960</v>
      </c>
      <c r="G32" s="45" t="s">
        <v>323</v>
      </c>
      <c r="H32" s="48">
        <v>44424</v>
      </c>
      <c r="I32" s="66" t="s">
        <v>415</v>
      </c>
      <c r="J32" s="60">
        <v>190800</v>
      </c>
      <c r="K32" s="45" t="s">
        <v>395</v>
      </c>
    </row>
    <row r="33" spans="1:11" ht="25.5" x14ac:dyDescent="0.2">
      <c r="A33" s="45">
        <v>31</v>
      </c>
      <c r="B33" s="45" t="s">
        <v>294</v>
      </c>
      <c r="C33" s="45" t="s">
        <v>295</v>
      </c>
      <c r="D33" s="45" t="s">
        <v>418</v>
      </c>
      <c r="E33" s="48">
        <v>44459</v>
      </c>
      <c r="F33" s="60">
        <v>579600</v>
      </c>
      <c r="G33" s="45" t="s">
        <v>300</v>
      </c>
      <c r="H33" s="48">
        <v>44460</v>
      </c>
      <c r="I33" s="45" t="s">
        <v>420</v>
      </c>
      <c r="J33" s="60">
        <v>483000</v>
      </c>
      <c r="K33" s="45" t="s">
        <v>419</v>
      </c>
    </row>
    <row r="34" spans="1:11" ht="38.25" x14ac:dyDescent="0.2">
      <c r="A34" s="45">
        <v>32</v>
      </c>
      <c r="B34" s="45" t="s">
        <v>353</v>
      </c>
      <c r="C34" s="45" t="s">
        <v>317</v>
      </c>
      <c r="D34" s="39" t="s">
        <v>421</v>
      </c>
      <c r="E34" s="48">
        <v>44455</v>
      </c>
      <c r="F34" s="60">
        <v>432096</v>
      </c>
      <c r="G34" s="45" t="s">
        <v>323</v>
      </c>
      <c r="H34" s="48">
        <v>44440</v>
      </c>
      <c r="I34" s="45" t="s">
        <v>422</v>
      </c>
      <c r="J34" s="60">
        <v>432096</v>
      </c>
      <c r="K34" s="45" t="s">
        <v>306</v>
      </c>
    </row>
    <row r="35" spans="1:11" ht="38.25" x14ac:dyDescent="0.2">
      <c r="A35" s="45">
        <v>33</v>
      </c>
      <c r="B35" s="45" t="s">
        <v>339</v>
      </c>
      <c r="C35" s="45" t="s">
        <v>295</v>
      </c>
      <c r="D35" s="45" t="s">
        <v>423</v>
      </c>
      <c r="E35" s="48">
        <v>44474</v>
      </c>
      <c r="F35" s="60">
        <v>476300.25</v>
      </c>
      <c r="G35" s="45" t="s">
        <v>300</v>
      </c>
      <c r="H35" s="48">
        <v>44466</v>
      </c>
      <c r="I35" s="45" t="s">
        <v>425</v>
      </c>
      <c r="J35" s="60">
        <v>476300.25</v>
      </c>
      <c r="K35" s="45" t="s">
        <v>424</v>
      </c>
    </row>
    <row r="36" spans="1:11" ht="38.25" x14ac:dyDescent="0.2">
      <c r="A36" s="45">
        <v>34</v>
      </c>
      <c r="B36" s="45" t="s">
        <v>339</v>
      </c>
      <c r="C36" s="45" t="s">
        <v>317</v>
      </c>
      <c r="D36" s="45" t="s">
        <v>430</v>
      </c>
      <c r="E36" s="48">
        <v>44487</v>
      </c>
      <c r="F36" s="60">
        <v>397797</v>
      </c>
      <c r="G36" s="45" t="s">
        <v>300</v>
      </c>
      <c r="H36" s="48">
        <v>44476</v>
      </c>
      <c r="I36" s="45" t="s">
        <v>431</v>
      </c>
      <c r="J36" s="60">
        <v>397797</v>
      </c>
      <c r="K36" s="45" t="s">
        <v>306</v>
      </c>
    </row>
    <row r="37" spans="1:11" ht="51" x14ac:dyDescent="0.2">
      <c r="A37" s="45">
        <v>35</v>
      </c>
      <c r="B37" s="45" t="s">
        <v>339</v>
      </c>
      <c r="C37" s="45" t="s">
        <v>317</v>
      </c>
      <c r="D37" s="39" t="s">
        <v>434</v>
      </c>
      <c r="E37" s="48">
        <v>44509</v>
      </c>
      <c r="F37" s="60">
        <v>148500</v>
      </c>
      <c r="G37" s="45" t="s">
        <v>323</v>
      </c>
      <c r="H37" s="48">
        <v>44505</v>
      </c>
      <c r="I37" s="45" t="s">
        <v>435</v>
      </c>
      <c r="J37" s="60">
        <v>148500</v>
      </c>
      <c r="K37" s="45" t="s">
        <v>355</v>
      </c>
    </row>
    <row r="38" spans="1:11" ht="63.75" x14ac:dyDescent="0.2">
      <c r="A38" s="45">
        <v>36</v>
      </c>
      <c r="B38" s="45" t="s">
        <v>439</v>
      </c>
      <c r="C38" s="45" t="s">
        <v>440</v>
      </c>
      <c r="D38" s="39" t="s">
        <v>441</v>
      </c>
      <c r="E38" s="48">
        <v>44515</v>
      </c>
      <c r="F38" s="60">
        <v>374802.3</v>
      </c>
      <c r="G38" s="45" t="s">
        <v>436</v>
      </c>
      <c r="H38" s="48">
        <v>44501</v>
      </c>
      <c r="I38" s="45" t="s">
        <v>437</v>
      </c>
      <c r="J38" s="60">
        <v>374802.3</v>
      </c>
      <c r="K38" s="45" t="s">
        <v>438</v>
      </c>
    </row>
    <row r="39" spans="1:11" ht="25.5" x14ac:dyDescent="0.2">
      <c r="A39" s="45">
        <v>37</v>
      </c>
      <c r="B39" s="45" t="s">
        <v>439</v>
      </c>
      <c r="C39" s="45" t="s">
        <v>442</v>
      </c>
      <c r="D39" s="45" t="s">
        <v>443</v>
      </c>
      <c r="E39" s="48">
        <v>44518</v>
      </c>
      <c r="F39" s="60">
        <v>140080</v>
      </c>
      <c r="G39" s="45" t="s">
        <v>300</v>
      </c>
      <c r="H39" s="48">
        <v>44426</v>
      </c>
      <c r="I39" s="45" t="s">
        <v>444</v>
      </c>
      <c r="J39" s="60">
        <v>140080</v>
      </c>
      <c r="K39" s="45" t="s">
        <v>445</v>
      </c>
    </row>
    <row r="40" spans="1:11" ht="38.25" x14ac:dyDescent="0.2">
      <c r="A40" s="45">
        <v>38</v>
      </c>
      <c r="B40" s="45" t="s">
        <v>294</v>
      </c>
      <c r="C40" s="45" t="s">
        <v>295</v>
      </c>
      <c r="D40" s="45" t="s">
        <v>446</v>
      </c>
      <c r="E40" s="48">
        <v>44518</v>
      </c>
      <c r="F40" s="60">
        <v>496275</v>
      </c>
      <c r="G40" s="45" t="s">
        <v>300</v>
      </c>
      <c r="H40" s="48">
        <v>44519</v>
      </c>
      <c r="I40" s="45" t="s">
        <v>447</v>
      </c>
      <c r="J40" s="60">
        <v>496275</v>
      </c>
      <c r="K40" s="45" t="s">
        <v>448</v>
      </c>
    </row>
    <row r="41" spans="1:11" ht="51" x14ac:dyDescent="0.2">
      <c r="A41" s="45">
        <v>39</v>
      </c>
      <c r="B41" s="45" t="s">
        <v>353</v>
      </c>
      <c r="C41" s="45" t="s">
        <v>317</v>
      </c>
      <c r="D41" s="39" t="s">
        <v>434</v>
      </c>
      <c r="E41" s="48">
        <v>44519</v>
      </c>
      <c r="F41" s="60">
        <v>240000</v>
      </c>
      <c r="G41" s="45" t="s">
        <v>323</v>
      </c>
      <c r="H41" s="48">
        <v>44508</v>
      </c>
      <c r="I41" s="45" t="s">
        <v>449</v>
      </c>
      <c r="J41" s="60">
        <v>200000</v>
      </c>
      <c r="K41" s="45" t="s">
        <v>450</v>
      </c>
    </row>
    <row r="42" spans="1:11" ht="25.5" x14ac:dyDescent="0.2">
      <c r="A42" s="45">
        <v>40</v>
      </c>
      <c r="B42" s="45" t="s">
        <v>439</v>
      </c>
      <c r="C42" s="45" t="s">
        <v>317</v>
      </c>
      <c r="D42" s="39" t="s">
        <v>465</v>
      </c>
      <c r="E42" s="48">
        <v>44530</v>
      </c>
      <c r="F42" s="60">
        <v>470000</v>
      </c>
      <c r="G42" s="45" t="s">
        <v>300</v>
      </c>
      <c r="H42" s="48">
        <v>44530</v>
      </c>
      <c r="I42" s="45" t="s">
        <v>466</v>
      </c>
      <c r="J42" s="60">
        <v>470000</v>
      </c>
      <c r="K42" s="45" t="s">
        <v>309</v>
      </c>
    </row>
    <row r="43" spans="1:11" x14ac:dyDescent="0.2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</row>
    <row r="44" spans="1:11" x14ac:dyDescent="0.2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spans="1:11" x14ac:dyDescent="0.2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</row>
    <row r="46" spans="1:11" x14ac:dyDescent="0.2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</row>
  </sheetData>
  <mergeCells count="7">
    <mergeCell ref="G1:K1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ПЗ 2022</vt:lpstr>
      <vt:lpstr>МО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Оксана Мироненко</cp:lastModifiedBy>
  <cp:lastPrinted>2021-12-20T02:41:17Z</cp:lastPrinted>
  <dcterms:created xsi:type="dcterms:W3CDTF">2012-03-25T21:51:52Z</dcterms:created>
  <dcterms:modified xsi:type="dcterms:W3CDTF">2022-06-22T03:11:32Z</dcterms:modified>
</cp:coreProperties>
</file>